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61074584-5754-4DAF-9786-B48EF7D7255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BUF!$A$1:$AA$56</definedName>
    <definedName name="_xlnm.Print_Area" localSheetId="8">CPT!$A$1:$AA$56</definedName>
    <definedName name="_xlnm.Print_Area" localSheetId="4">EKU!$A$1:$AA$56</definedName>
    <definedName name="_xlnm.Print_Area" localSheetId="7">ETH!$A$1:$AA$56</definedName>
    <definedName name="_xlnm.Print_Area" localSheetId="5">JHB!$A$1:$AA$56</definedName>
    <definedName name="_xlnm.Print_Area" localSheetId="3">MAN!$A$1:$AA$56</definedName>
    <definedName name="_xlnm.Print_Area" localSheetId="2">NMA!$A$1:$AA$56</definedName>
    <definedName name="_xlnm.Print_Area" localSheetId="0">Summary!$A$1:$AA$56</definedName>
    <definedName name="_xlnm.Print_Area" localSheetId="6">TSH!$A$1:$AA$56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37" i="2" l="1"/>
  <c r="W41" i="2" s="1"/>
  <c r="W43" i="2" s="1"/>
  <c r="W45" i="2" s="1"/>
  <c r="W47" i="2" s="1"/>
  <c r="V37" i="2"/>
  <c r="V41" i="2" s="1"/>
  <c r="V43" i="2" s="1"/>
  <c r="V45" i="2" s="1"/>
  <c r="V47" i="2" s="1"/>
  <c r="O37" i="2"/>
  <c r="O41" i="2" s="1"/>
  <c r="O43" i="2" s="1"/>
  <c r="O45" i="2" s="1"/>
  <c r="O47" i="2" s="1"/>
  <c r="N37" i="2"/>
  <c r="N41" i="2" s="1"/>
  <c r="N43" i="2" s="1"/>
  <c r="N45" i="2" s="1"/>
  <c r="N47" i="2" s="1"/>
  <c r="G37" i="2"/>
  <c r="G41" i="2" s="1"/>
  <c r="G43" i="2" s="1"/>
  <c r="G45" i="2" s="1"/>
  <c r="G47" i="2" s="1"/>
  <c r="F37" i="2"/>
  <c r="F41" i="2" s="1"/>
  <c r="F43" i="2" s="1"/>
  <c r="F45" i="2" s="1"/>
  <c r="F47" i="2" s="1"/>
  <c r="W37" i="3"/>
  <c r="W41" i="3" s="1"/>
  <c r="W43" i="3" s="1"/>
  <c r="W45" i="3" s="1"/>
  <c r="W47" i="3" s="1"/>
  <c r="V37" i="3"/>
  <c r="V41" i="3" s="1"/>
  <c r="V43" i="3" s="1"/>
  <c r="V45" i="3" s="1"/>
  <c r="V47" i="3" s="1"/>
  <c r="O37" i="3"/>
  <c r="O41" i="3" s="1"/>
  <c r="O43" i="3" s="1"/>
  <c r="O45" i="3" s="1"/>
  <c r="O47" i="3" s="1"/>
  <c r="N37" i="3"/>
  <c r="N41" i="3" s="1"/>
  <c r="N43" i="3" s="1"/>
  <c r="N45" i="3" s="1"/>
  <c r="N47" i="3" s="1"/>
  <c r="G37" i="3"/>
  <c r="G41" i="3" s="1"/>
  <c r="G43" i="3" s="1"/>
  <c r="G45" i="3" s="1"/>
  <c r="G47" i="3" s="1"/>
  <c r="F37" i="3"/>
  <c r="F41" i="3" s="1"/>
  <c r="F43" i="3" s="1"/>
  <c r="F45" i="3" s="1"/>
  <c r="F47" i="3" s="1"/>
  <c r="W37" i="4"/>
  <c r="W41" i="4" s="1"/>
  <c r="W43" i="4" s="1"/>
  <c r="W45" i="4" s="1"/>
  <c r="W47" i="4" s="1"/>
  <c r="O37" i="4"/>
  <c r="O41" i="4" s="1"/>
  <c r="O43" i="4" s="1"/>
  <c r="O45" i="4" s="1"/>
  <c r="O47" i="4" s="1"/>
  <c r="G37" i="4"/>
  <c r="G41" i="4" s="1"/>
  <c r="G43" i="4" s="1"/>
  <c r="G45" i="4" s="1"/>
  <c r="G47" i="4" s="1"/>
  <c r="W37" i="5"/>
  <c r="W41" i="5" s="1"/>
  <c r="W43" i="5" s="1"/>
  <c r="W45" i="5" s="1"/>
  <c r="W47" i="5" s="1"/>
  <c r="O37" i="5"/>
  <c r="O41" i="5" s="1"/>
  <c r="O43" i="5" s="1"/>
  <c r="O45" i="5" s="1"/>
  <c r="O47" i="5" s="1"/>
  <c r="G37" i="5"/>
  <c r="G41" i="5" s="1"/>
  <c r="G43" i="5" s="1"/>
  <c r="G45" i="5" s="1"/>
  <c r="G47" i="5" s="1"/>
  <c r="W37" i="6"/>
  <c r="W41" i="6" s="1"/>
  <c r="W43" i="6" s="1"/>
  <c r="W45" i="6" s="1"/>
  <c r="W47" i="6" s="1"/>
  <c r="O37" i="6"/>
  <c r="O41" i="6" s="1"/>
  <c r="O43" i="6" s="1"/>
  <c r="O45" i="6" s="1"/>
  <c r="O47" i="6" s="1"/>
  <c r="G37" i="6"/>
  <c r="G41" i="6" s="1"/>
  <c r="G43" i="6" s="1"/>
  <c r="G45" i="6" s="1"/>
  <c r="G47" i="6" s="1"/>
  <c r="W37" i="7"/>
  <c r="W41" i="7" s="1"/>
  <c r="W43" i="7" s="1"/>
  <c r="W45" i="7" s="1"/>
  <c r="W47" i="7" s="1"/>
  <c r="O37" i="7"/>
  <c r="O41" i="7" s="1"/>
  <c r="O43" i="7" s="1"/>
  <c r="O45" i="7" s="1"/>
  <c r="O47" i="7" s="1"/>
  <c r="G37" i="7"/>
  <c r="G41" i="7" s="1"/>
  <c r="G43" i="7" s="1"/>
  <c r="G45" i="7" s="1"/>
  <c r="G47" i="7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"/>
  <c r="Y35" i="1"/>
  <c r="X35" i="1"/>
  <c r="Z35" i="1" s="1"/>
  <c r="W35" i="1"/>
  <c r="V35" i="1"/>
  <c r="U35" i="1"/>
  <c r="T35" i="1"/>
  <c r="S35" i="1"/>
  <c r="R35" i="1"/>
  <c r="Q35" i="1"/>
  <c r="P35" i="1"/>
  <c r="P37" i="1" s="1"/>
  <c r="P41" i="1" s="1"/>
  <c r="P43" i="1" s="1"/>
  <c r="P45" i="1" s="1"/>
  <c r="P47" i="1" s="1"/>
  <c r="O35" i="1"/>
  <c r="N35" i="1"/>
  <c r="M35" i="1"/>
  <c r="L35" i="1"/>
  <c r="K35" i="1"/>
  <c r="J35" i="1"/>
  <c r="I35" i="1"/>
  <c r="H35" i="1"/>
  <c r="H37" i="1" s="1"/>
  <c r="H41" i="1" s="1"/>
  <c r="H43" i="1" s="1"/>
  <c r="H45" i="1" s="1"/>
  <c r="H47" i="1" s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X21" i="2"/>
  <c r="Z21" i="2" s="1"/>
  <c r="W21" i="2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F21" i="2"/>
  <c r="X3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X21" i="3"/>
  <c r="Z21" i="3" s="1"/>
  <c r="W21" i="3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X3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X21" i="6"/>
  <c r="Z21" i="6" s="1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3" l="1"/>
  <c r="X41" i="3"/>
  <c r="X43" i="3" s="1"/>
  <c r="Z37" i="2"/>
  <c r="X41" i="2"/>
  <c r="Y45" i="1"/>
  <c r="Y43" i="7"/>
  <c r="Y45" i="7" s="1"/>
  <c r="Y47" i="7" s="1"/>
  <c r="Y47" i="6"/>
  <c r="Z41" i="3"/>
  <c r="Y43" i="3"/>
  <c r="Y45" i="3" s="1"/>
  <c r="Y47" i="3" s="1"/>
  <c r="Y47" i="2"/>
  <c r="X37" i="4"/>
  <c r="X37" i="7"/>
  <c r="X37" i="9"/>
  <c r="X37" i="1"/>
  <c r="X37" i="6"/>
  <c r="X37" i="5"/>
  <c r="X37" i="8"/>
  <c r="Z21" i="1"/>
  <c r="Z37" i="7" l="1"/>
  <c r="X41" i="7"/>
  <c r="X41" i="4"/>
  <c r="Z37" i="4"/>
  <c r="X41" i="8"/>
  <c r="Z37" i="8"/>
  <c r="Z37" i="5"/>
  <c r="X41" i="5"/>
  <c r="Z41" i="2"/>
  <c r="X43" i="2"/>
  <c r="Y47" i="1"/>
  <c r="Z37" i="6"/>
  <c r="X41" i="6"/>
  <c r="Z37" i="1"/>
  <c r="X41" i="1"/>
  <c r="X45" i="3"/>
  <c r="Z43" i="3"/>
  <c r="Z37" i="9"/>
  <c r="X41" i="9"/>
  <c r="Z41" i="1" l="1"/>
  <c r="X43" i="1"/>
  <c r="Z41" i="5"/>
  <c r="X43" i="5"/>
  <c r="X43" i="8"/>
  <c r="Z41" i="8"/>
  <c r="Z41" i="6"/>
  <c r="X43" i="6"/>
  <c r="Z41" i="9"/>
  <c r="X43" i="9"/>
  <c r="X43" i="4"/>
  <c r="Z41" i="4"/>
  <c r="Z43" i="2"/>
  <c r="X45" i="2"/>
  <c r="X43" i="7"/>
  <c r="Z41" i="7"/>
  <c r="X47" i="3"/>
  <c r="Z47" i="3" s="1"/>
  <c r="Z45" i="3"/>
  <c r="X45" i="7" l="1"/>
  <c r="Z43" i="7"/>
  <c r="Z43" i="6"/>
  <c r="X45" i="6"/>
  <c r="X47" i="2"/>
  <c r="Z47" i="2" s="1"/>
  <c r="Z45" i="2"/>
  <c r="Z43" i="8"/>
  <c r="X45" i="8"/>
  <c r="Z43" i="5"/>
  <c r="X45" i="5"/>
  <c r="Z43" i="4"/>
  <c r="X45" i="4"/>
  <c r="Z43" i="9"/>
  <c r="X45" i="9"/>
  <c r="X45" i="1"/>
  <c r="Z43" i="1"/>
  <c r="Z45" i="8" l="1"/>
  <c r="X47" i="8"/>
  <c r="Z47" i="8" s="1"/>
  <c r="X47" i="1"/>
  <c r="Z47" i="1" s="1"/>
  <c r="Z45" i="1"/>
  <c r="Z45" i="9"/>
  <c r="X47" i="9"/>
  <c r="Z47" i="9" s="1"/>
  <c r="Z45" i="4"/>
  <c r="X47" i="4"/>
  <c r="Z47" i="4" s="1"/>
  <c r="X47" i="6"/>
  <c r="Z47" i="6" s="1"/>
  <c r="Z45" i="6"/>
  <c r="Z45" i="5"/>
  <c r="X47" i="5"/>
  <c r="Z47" i="5" s="1"/>
  <c r="X47" i="7"/>
  <c r="Z47" i="7" s="1"/>
  <c r="Z45" i="7"/>
</calcChain>
</file>

<file path=xl/sharedStrings.xml><?xml version="1.0" encoding="utf-8"?>
<sst xmlns="http://schemas.openxmlformats.org/spreadsheetml/2006/main" count="1071" uniqueCount="81">
  <si>
    <t>Eastern Cape: Buffalo City (BUF)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</si>
  <si>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</si>
  <si>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</si>
  <si>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</si>
  <si>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</si>
  <si>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</si>
  <si>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</si>
  <si>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</si>
  <si>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</si>
  <si>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</si>
  <si>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</si>
  <si>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</si>
  <si>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</si>
  <si>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</si>
  <si>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</si>
  <si>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</si>
  <si>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</si>
  <si>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</si>
  <si>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</si>
  <si>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</si>
  <si>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</si>
  <si>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</si>
  <si>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</si>
  <si>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</si>
  <si>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</si>
  <si>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</si>
  <si>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</si>
  <si>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</si>
  <si>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</si>
  <si>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</si>
  <si>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</si>
  <si>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</si>
  <si>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</si>
  <si>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</si>
  <si>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</si>
  <si>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</si>
  <si>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</si>
  <si>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</si>
  <si>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</si>
  <si>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</si>
  <si>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</si>
  <si>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</si>
  <si>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</si>
  <si>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</si>
  <si>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</si>
  <si>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</si>
  <si>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</si>
  <si>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</si>
  <si>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</si>
  <si>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</si>
  <si>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</si>
  <si>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</si>
  <si>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</si>
  <si>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</si>
  <si>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</si>
  <si>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</si>
  <si>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</si>
  <si>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</si>
  <si>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</si>
  <si>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</si>
  <si>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</si>
  <si>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</si>
  <si>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</si>
  <si>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</si>
  <si>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</si>
  <si>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</si>
  <si>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</si>
  <si>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</si>
  <si>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</si>
  <si>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</si>
  <si>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</si>
  <si>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</si>
  <si>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Energy sources                                     ) for 4th Quarter ended 30 June 2022 (Figures Finalised as at 2022/08/09)</t>
  </si>
  <si>
    <t>Free State: Mangaung (MAN) - Table C4 Quarterly Budgeted Financial Performance ( Energy sources                                     ) for 4th Quarter ended 30 June 2022 (Figures Finalised as at 2022/08/09)</t>
  </si>
  <si>
    <t>Gauteng: City of Ekurhuleni (EKU) - Table C4 Quarterly Budgeted Financial Performance ( Energy sources                                     ) for 4th Quarter ended 30 June 2022 (Figures Finalised as at 2022/08/09)</t>
  </si>
  <si>
    <t>Gauteng: City of Johannesburg (JHB) - Table C4 Quarterly Budgeted Financial Performance ( Energy sources                                     ) for 4th Quarter ended 30 June 2022 (Figures Finalised as at 2022/08/09)</t>
  </si>
  <si>
    <t>Gauteng: City of Tshwane (TSH) - Table C4 Quarterly Budgeted Financial Performance ( Energy sources                                     ) for 4th Quarter ended 30 June 2022 (Figures Finalised as at 2022/08/09)</t>
  </si>
  <si>
    <t>Kwazulu-Natal: eThekwini (ETH) - Table C4 Quarterly Budgeted Financial Performance ( Energy sources                                     ) for 4th Quarter ended 30 June 2022 (Figures Finalised as at 2022/08/09)</t>
  </si>
  <si>
    <t>Western Cape: Cape Town (CPT)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</si>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</sst>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-1474055</v>
      </c>
      <c r="D5" s="6"/>
      <c r="E5" s="7"/>
      <c r="F5" s="8"/>
      <c r="G5" s="8">
        <v>-122271</v>
      </c>
      <c r="H5" s="8">
        <v>-121875</v>
      </c>
      <c r="I5" s="8">
        <v>-122271</v>
      </c>
      <c r="J5" s="8">
        <v>-366417</v>
      </c>
      <c r="K5" s="8">
        <v>-122271</v>
      </c>
      <c r="L5" s="8">
        <v>-122271</v>
      </c>
      <c r="M5" s="8">
        <v>-120764</v>
      </c>
      <c r="N5" s="8">
        <v>-365306</v>
      </c>
      <c r="O5" s="8">
        <v>-123337</v>
      </c>
      <c r="P5" s="8">
        <v>-121875</v>
      </c>
      <c r="Q5" s="8">
        <v>-121875</v>
      </c>
      <c r="R5" s="8">
        <v>-367087</v>
      </c>
      <c r="S5" s="8">
        <v>-121875</v>
      </c>
      <c r="T5" s="8">
        <v>-121875</v>
      </c>
      <c r="U5" s="8">
        <v>-121875</v>
      </c>
      <c r="V5" s="8">
        <v>-365625</v>
      </c>
      <c r="W5" s="8">
        <v>-1464435</v>
      </c>
      <c r="X5" s="8"/>
      <c r="Y5" s="8">
        <v>-1464435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81337539520</v>
      </c>
      <c r="D6" s="6"/>
      <c r="E6" s="7">
        <v>94637942709</v>
      </c>
      <c r="F6" s="8">
        <v>94029769111</v>
      </c>
      <c r="G6" s="8">
        <v>7831324832</v>
      </c>
      <c r="H6" s="8">
        <v>8625007034</v>
      </c>
      <c r="I6" s="8">
        <v>8019094596</v>
      </c>
      <c r="J6" s="8">
        <v>24475426462</v>
      </c>
      <c r="K6" s="8">
        <v>7628925882</v>
      </c>
      <c r="L6" s="8">
        <v>6785443730</v>
      </c>
      <c r="M6" s="8">
        <v>7040352457</v>
      </c>
      <c r="N6" s="8">
        <v>21454722069</v>
      </c>
      <c r="O6" s="8">
        <v>6651816586</v>
      </c>
      <c r="P6" s="8">
        <v>6968307144</v>
      </c>
      <c r="Q6" s="8">
        <v>7652028190</v>
      </c>
      <c r="R6" s="8">
        <v>21272151920</v>
      </c>
      <c r="S6" s="8">
        <v>7731253528</v>
      </c>
      <c r="T6" s="8">
        <v>7148907679</v>
      </c>
      <c r="U6" s="8">
        <v>7627645722</v>
      </c>
      <c r="V6" s="8">
        <v>22507806929</v>
      </c>
      <c r="W6" s="8">
        <v>89710107380</v>
      </c>
      <c r="X6" s="8">
        <v>94029769094</v>
      </c>
      <c r="Y6" s="8">
        <v>-4319661714</v>
      </c>
      <c r="Z6" s="2">
        <v>-4.5939299390193185</v>
      </c>
      <c r="AA6" s="6">
        <v>94029769111</v>
      </c>
    </row>
    <row r="7" spans="1:27" ht="13.5" x14ac:dyDescent="0.25">
      <c r="A7" s="25" t="s">
        <v>35</v>
      </c>
      <c r="B7" s="24" t="s">
        <v>32</v>
      </c>
      <c r="C7" s="6">
        <v>-9425365</v>
      </c>
      <c r="D7" s="6"/>
      <c r="E7" s="7"/>
      <c r="F7" s="8"/>
      <c r="G7" s="8">
        <v>-730820</v>
      </c>
      <c r="H7" s="8">
        <v>-768318</v>
      </c>
      <c r="I7" s="8">
        <v>-1559633</v>
      </c>
      <c r="J7" s="8">
        <v>-3058771</v>
      </c>
      <c r="K7" s="8">
        <v>-747889</v>
      </c>
      <c r="L7" s="8">
        <v>-888574</v>
      </c>
      <c r="M7" s="8">
        <v>-258896</v>
      </c>
      <c r="N7" s="8">
        <v>-1895359</v>
      </c>
      <c r="O7" s="8">
        <v>-897040</v>
      </c>
      <c r="P7" s="8">
        <v>-768318</v>
      </c>
      <c r="Q7" s="8">
        <v>-768318</v>
      </c>
      <c r="R7" s="8">
        <v>-2433676</v>
      </c>
      <c r="S7" s="8">
        <v>-768318</v>
      </c>
      <c r="T7" s="8">
        <v>-768318</v>
      </c>
      <c r="U7" s="8">
        <v>-768318</v>
      </c>
      <c r="V7" s="8">
        <v>-2304954</v>
      </c>
      <c r="W7" s="8">
        <v>-9692760</v>
      </c>
      <c r="X7" s="8"/>
      <c r="Y7" s="8">
        <v>-9692760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-1326162</v>
      </c>
      <c r="D8" s="6"/>
      <c r="E8" s="7"/>
      <c r="F8" s="8"/>
      <c r="G8" s="8">
        <v>-40422</v>
      </c>
      <c r="H8" s="8">
        <v>-19826</v>
      </c>
      <c r="I8" s="8">
        <v>-29697</v>
      </c>
      <c r="J8" s="8">
        <v>-89945</v>
      </c>
      <c r="K8" s="8">
        <v>-176566</v>
      </c>
      <c r="L8" s="8">
        <v>-113313</v>
      </c>
      <c r="M8" s="8">
        <v>-98836</v>
      </c>
      <c r="N8" s="8">
        <v>-388715</v>
      </c>
      <c r="O8" s="8">
        <v>-127789</v>
      </c>
      <c r="P8" s="8">
        <v>-113031</v>
      </c>
      <c r="Q8" s="8">
        <v>-113031</v>
      </c>
      <c r="R8" s="8">
        <v>-353851</v>
      </c>
      <c r="S8" s="8">
        <v>-113031</v>
      </c>
      <c r="T8" s="8">
        <v>-113031</v>
      </c>
      <c r="U8" s="8">
        <v>-113031</v>
      </c>
      <c r="V8" s="8">
        <v>-339093</v>
      </c>
      <c r="W8" s="8">
        <v>-1171604</v>
      </c>
      <c r="X8" s="8"/>
      <c r="Y8" s="8">
        <v>-1171604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-1326162</v>
      </c>
      <c r="D9" s="6"/>
      <c r="E9" s="7"/>
      <c r="F9" s="8"/>
      <c r="G9" s="8">
        <v>-113322</v>
      </c>
      <c r="H9" s="8">
        <v>-113031</v>
      </c>
      <c r="I9" s="8">
        <v>-115381</v>
      </c>
      <c r="J9" s="8">
        <v>-341734</v>
      </c>
      <c r="K9" s="8">
        <v>-176566</v>
      </c>
      <c r="L9" s="8">
        <v>-113313</v>
      </c>
      <c r="M9" s="8">
        <v>-98836</v>
      </c>
      <c r="N9" s="8">
        <v>-388715</v>
      </c>
      <c r="O9" s="8">
        <v>-127789</v>
      </c>
      <c r="P9" s="8">
        <v>-113031</v>
      </c>
      <c r="Q9" s="8">
        <v>-113031</v>
      </c>
      <c r="R9" s="8">
        <v>-353851</v>
      </c>
      <c r="S9" s="8">
        <v>-113031</v>
      </c>
      <c r="T9" s="8">
        <v>-113031</v>
      </c>
      <c r="U9" s="8">
        <v>-113031</v>
      </c>
      <c r="V9" s="8">
        <v>-339093</v>
      </c>
      <c r="W9" s="8">
        <v>-1423393</v>
      </c>
      <c r="X9" s="8"/>
      <c r="Y9" s="8">
        <v>-1423393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6733969</v>
      </c>
      <c r="D11" s="6"/>
      <c r="E11" s="7">
        <v>8386714</v>
      </c>
      <c r="F11" s="8">
        <v>8386714</v>
      </c>
      <c r="G11" s="8">
        <v>582358</v>
      </c>
      <c r="H11" s="8">
        <v>585761</v>
      </c>
      <c r="I11" s="8">
        <v>587042</v>
      </c>
      <c r="J11" s="8">
        <v>1755161</v>
      </c>
      <c r="K11" s="8">
        <v>587042</v>
      </c>
      <c r="L11" s="8">
        <v>587747</v>
      </c>
      <c r="M11" s="8">
        <v>587936</v>
      </c>
      <c r="N11" s="8">
        <v>1762725</v>
      </c>
      <c r="O11" s="8">
        <v>918730</v>
      </c>
      <c r="P11" s="8">
        <v>257142</v>
      </c>
      <c r="Q11" s="8">
        <v>1411506</v>
      </c>
      <c r="R11" s="8">
        <v>2587378</v>
      </c>
      <c r="S11" s="8">
        <v>584907</v>
      </c>
      <c r="T11" s="8">
        <v>549042</v>
      </c>
      <c r="U11" s="8">
        <v>586495</v>
      </c>
      <c r="V11" s="8">
        <v>1720444</v>
      </c>
      <c r="W11" s="8">
        <v>7825708</v>
      </c>
      <c r="X11" s="8">
        <v>8386714</v>
      </c>
      <c r="Y11" s="8">
        <v>-561006</v>
      </c>
      <c r="Z11" s="2">
        <v>-6.6892229781533032</v>
      </c>
      <c r="AA11" s="6">
        <v>8386714</v>
      </c>
    </row>
    <row r="12" spans="1:27" ht="13.5" x14ac:dyDescent="0.25">
      <c r="A12" s="25" t="s">
        <v>39</v>
      </c>
      <c r="B12" s="29" t="s">
        <v>32</v>
      </c>
      <c r="C12" s="6">
        <v>578346</v>
      </c>
      <c r="D12" s="6"/>
      <c r="E12" s="7">
        <v>639585</v>
      </c>
      <c r="F12" s="8">
        <v>639585</v>
      </c>
      <c r="G12" s="8">
        <v>48167</v>
      </c>
      <c r="H12" s="8">
        <v>52346</v>
      </c>
      <c r="I12" s="8">
        <v>-51792</v>
      </c>
      <c r="J12" s="8">
        <v>48721</v>
      </c>
      <c r="K12" s="8">
        <v>167559</v>
      </c>
      <c r="L12" s="8">
        <v>54138</v>
      </c>
      <c r="M12" s="8">
        <v>69692</v>
      </c>
      <c r="N12" s="8">
        <v>291389</v>
      </c>
      <c r="O12" s="8">
        <v>78196</v>
      </c>
      <c r="P12" s="8">
        <v>77809</v>
      </c>
      <c r="Q12" s="8">
        <v>86281</v>
      </c>
      <c r="R12" s="8">
        <v>242286</v>
      </c>
      <c r="S12" s="8">
        <v>61945</v>
      </c>
      <c r="T12" s="8">
        <v>31312</v>
      </c>
      <c r="U12" s="8"/>
      <c r="V12" s="8">
        <v>93257</v>
      </c>
      <c r="W12" s="8">
        <v>675653</v>
      </c>
      <c r="X12" s="8">
        <v>639585</v>
      </c>
      <c r="Y12" s="8">
        <v>36068</v>
      </c>
      <c r="Z12" s="2">
        <v>5.6392817217414422</v>
      </c>
      <c r="AA12" s="6">
        <v>639585</v>
      </c>
    </row>
    <row r="13" spans="1:27" ht="13.5" x14ac:dyDescent="0.25">
      <c r="A13" s="23" t="s">
        <v>40</v>
      </c>
      <c r="B13" s="29" t="s">
        <v>32</v>
      </c>
      <c r="C13" s="6">
        <v>176811836</v>
      </c>
      <c r="D13" s="6"/>
      <c r="E13" s="7">
        <v>346603572</v>
      </c>
      <c r="F13" s="8">
        <v>346603572</v>
      </c>
      <c r="G13" s="8">
        <v>20166418</v>
      </c>
      <c r="H13" s="8">
        <v>-2686976</v>
      </c>
      <c r="I13" s="8">
        <v>-6634092</v>
      </c>
      <c r="J13" s="8">
        <v>10845350</v>
      </c>
      <c r="K13" s="8">
        <v>82188541</v>
      </c>
      <c r="L13" s="8">
        <v>22185558</v>
      </c>
      <c r="M13" s="8">
        <v>21545945</v>
      </c>
      <c r="N13" s="8">
        <v>125920044</v>
      </c>
      <c r="O13" s="8">
        <v>27632074</v>
      </c>
      <c r="P13" s="8">
        <v>26708848</v>
      </c>
      <c r="Q13" s="8">
        <v>26010072</v>
      </c>
      <c r="R13" s="8">
        <v>80350994</v>
      </c>
      <c r="S13" s="8">
        <v>25744977</v>
      </c>
      <c r="T13" s="8">
        <v>66553040</v>
      </c>
      <c r="U13" s="8">
        <v>40695176</v>
      </c>
      <c r="V13" s="8">
        <v>132993193</v>
      </c>
      <c r="W13" s="8">
        <v>350109581</v>
      </c>
      <c r="X13" s="8">
        <v>346603572</v>
      </c>
      <c r="Y13" s="8">
        <v>3506009</v>
      </c>
      <c r="Z13" s="2">
        <v>1.0115328528697332</v>
      </c>
      <c r="AA13" s="6">
        <v>346603572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17189833</v>
      </c>
      <c r="D15" s="6"/>
      <c r="E15" s="7">
        <v>10234137</v>
      </c>
      <c r="F15" s="8">
        <v>8849594</v>
      </c>
      <c r="G15" s="8">
        <v>1054349</v>
      </c>
      <c r="H15" s="8">
        <v>1787728</v>
      </c>
      <c r="I15" s="8">
        <v>1037239</v>
      </c>
      <c r="J15" s="8">
        <v>3879316</v>
      </c>
      <c r="K15" s="8">
        <v>2438287</v>
      </c>
      <c r="L15" s="8">
        <v>1829568</v>
      </c>
      <c r="M15" s="8">
        <v>765803</v>
      </c>
      <c r="N15" s="8">
        <v>5033658</v>
      </c>
      <c r="O15" s="8">
        <v>1980192</v>
      </c>
      <c r="P15" s="8">
        <v>1748144</v>
      </c>
      <c r="Q15" s="8">
        <v>1709267</v>
      </c>
      <c r="R15" s="8">
        <v>5437603</v>
      </c>
      <c r="S15" s="8">
        <v>1312479</v>
      </c>
      <c r="T15" s="8">
        <v>1783145</v>
      </c>
      <c r="U15" s="8">
        <v>1416617</v>
      </c>
      <c r="V15" s="8">
        <v>4512241</v>
      </c>
      <c r="W15" s="8">
        <v>18862818</v>
      </c>
      <c r="X15" s="8">
        <v>8849594</v>
      </c>
      <c r="Y15" s="8">
        <v>10013224</v>
      </c>
      <c r="Z15" s="2">
        <v>113.1489647999671</v>
      </c>
      <c r="AA15" s="6">
        <v>8849594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1314556637</v>
      </c>
      <c r="D18" s="6"/>
      <c r="E18" s="7">
        <v>1367531492</v>
      </c>
      <c r="F18" s="8">
        <v>1368316492</v>
      </c>
      <c r="G18" s="8">
        <v>537654657</v>
      </c>
      <c r="H18" s="8">
        <v>1329211</v>
      </c>
      <c r="I18" s="8">
        <v>23971637</v>
      </c>
      <c r="J18" s="8">
        <v>562955505</v>
      </c>
      <c r="K18" s="8">
        <v>1988800</v>
      </c>
      <c r="L18" s="8">
        <v>10003503</v>
      </c>
      <c r="M18" s="8">
        <v>338153910</v>
      </c>
      <c r="N18" s="8">
        <v>350146213</v>
      </c>
      <c r="O18" s="8">
        <v>658345</v>
      </c>
      <c r="P18" s="8">
        <v>93564873</v>
      </c>
      <c r="Q18" s="8">
        <v>272339737</v>
      </c>
      <c r="R18" s="8">
        <v>366562955</v>
      </c>
      <c r="S18" s="8">
        <v>1778289</v>
      </c>
      <c r="T18" s="8">
        <v>71227771</v>
      </c>
      <c r="U18" s="8">
        <v>16403014</v>
      </c>
      <c r="V18" s="8">
        <v>89409074</v>
      </c>
      <c r="W18" s="8">
        <v>1369073747</v>
      </c>
      <c r="X18" s="8">
        <v>1368316492</v>
      </c>
      <c r="Y18" s="8">
        <v>757255</v>
      </c>
      <c r="Z18" s="2">
        <v>5.5342094056993946E-2</v>
      </c>
      <c r="AA18" s="6">
        <v>1368316492</v>
      </c>
    </row>
    <row r="19" spans="1:27" ht="13.5" x14ac:dyDescent="0.25">
      <c r="A19" s="23" t="s">
        <v>46</v>
      </c>
      <c r="B19" s="29" t="s">
        <v>32</v>
      </c>
      <c r="C19" s="6">
        <v>149890535</v>
      </c>
      <c r="D19" s="6"/>
      <c r="E19" s="7">
        <v>142215369</v>
      </c>
      <c r="F19" s="26">
        <v>137845539</v>
      </c>
      <c r="G19" s="26">
        <v>57179935</v>
      </c>
      <c r="H19" s="26">
        <v>-22613471</v>
      </c>
      <c r="I19" s="26">
        <v>15759105</v>
      </c>
      <c r="J19" s="26">
        <v>50325569</v>
      </c>
      <c r="K19" s="26">
        <v>5128051</v>
      </c>
      <c r="L19" s="26">
        <v>5407034</v>
      </c>
      <c r="M19" s="26">
        <v>9526063</v>
      </c>
      <c r="N19" s="26">
        <v>20061148</v>
      </c>
      <c r="O19" s="26">
        <v>20141129</v>
      </c>
      <c r="P19" s="26">
        <v>19002273</v>
      </c>
      <c r="Q19" s="26">
        <v>17613665</v>
      </c>
      <c r="R19" s="26">
        <v>56757067</v>
      </c>
      <c r="S19" s="26">
        <v>12914313</v>
      </c>
      <c r="T19" s="26">
        <v>-21574624</v>
      </c>
      <c r="U19" s="26">
        <v>5948618</v>
      </c>
      <c r="V19" s="26">
        <v>-2711693</v>
      </c>
      <c r="W19" s="26">
        <v>124432091</v>
      </c>
      <c r="X19" s="26">
        <v>137845535</v>
      </c>
      <c r="Y19" s="26">
        <v>-13413444</v>
      </c>
      <c r="Z19" s="27">
        <v>-9.7307787299748227</v>
      </c>
      <c r="AA19" s="28">
        <v>137845539</v>
      </c>
    </row>
    <row r="20" spans="1:27" ht="13.5" x14ac:dyDescent="0.25">
      <c r="A20" s="23" t="s">
        <v>47</v>
      </c>
      <c r="B20" s="29" t="s">
        <v>32</v>
      </c>
      <c r="C20" s="6">
        <v>65910324</v>
      </c>
      <c r="D20" s="6"/>
      <c r="E20" s="7">
        <v>2501035</v>
      </c>
      <c r="F20" s="8">
        <v>2501035</v>
      </c>
      <c r="G20" s="8">
        <v>-1248087</v>
      </c>
      <c r="H20" s="8">
        <v>-2088319</v>
      </c>
      <c r="I20" s="30">
        <v>-188468</v>
      </c>
      <c r="J20" s="8">
        <v>-3524874</v>
      </c>
      <c r="K20" s="8">
        <v>1765739</v>
      </c>
      <c r="L20" s="8">
        <v>688497</v>
      </c>
      <c r="M20" s="8">
        <v>50768</v>
      </c>
      <c r="N20" s="8">
        <v>2505004</v>
      </c>
      <c r="O20" s="8">
        <v>851513</v>
      </c>
      <c r="P20" s="30">
        <v>1899979</v>
      </c>
      <c r="Q20" s="8">
        <v>-344394</v>
      </c>
      <c r="R20" s="8">
        <v>2407098</v>
      </c>
      <c r="S20" s="8">
        <v>30387</v>
      </c>
      <c r="T20" s="8">
        <v>3530363</v>
      </c>
      <c r="U20" s="8">
        <v>-3294306</v>
      </c>
      <c r="V20" s="8">
        <v>266444</v>
      </c>
      <c r="W20" s="30">
        <v>1653672</v>
      </c>
      <c r="X20" s="8">
        <v>2501035</v>
      </c>
      <c r="Y20" s="8">
        <v>-847363</v>
      </c>
      <c r="Z20" s="2">
        <v>-33.880493475701066</v>
      </c>
      <c r="AA20" s="6">
        <v>2501035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83055659256</v>
      </c>
      <c r="D21" s="33">
        <f t="shared" si="0"/>
        <v>0</v>
      </c>
      <c r="E21" s="34">
        <f t="shared" si="0"/>
        <v>96516054613</v>
      </c>
      <c r="F21" s="35">
        <f t="shared" si="0"/>
        <v>95902911642</v>
      </c>
      <c r="G21" s="35">
        <f t="shared" si="0"/>
        <v>8445755794</v>
      </c>
      <c r="H21" s="35">
        <f t="shared" si="0"/>
        <v>8600350264</v>
      </c>
      <c r="I21" s="35">
        <f t="shared" si="0"/>
        <v>8051748285</v>
      </c>
      <c r="J21" s="35">
        <f t="shared" si="0"/>
        <v>25097854343</v>
      </c>
      <c r="K21" s="35">
        <f t="shared" si="0"/>
        <v>7721966609</v>
      </c>
      <c r="L21" s="35">
        <f t="shared" si="0"/>
        <v>6824962304</v>
      </c>
      <c r="M21" s="35">
        <f t="shared" si="0"/>
        <v>7410475242</v>
      </c>
      <c r="N21" s="35">
        <f t="shared" si="0"/>
        <v>21957404155</v>
      </c>
      <c r="O21" s="35">
        <f t="shared" si="0"/>
        <v>6702800810</v>
      </c>
      <c r="P21" s="35">
        <f t="shared" si="0"/>
        <v>7110449957</v>
      </c>
      <c r="Q21" s="35">
        <f t="shared" si="0"/>
        <v>7969738069</v>
      </c>
      <c r="R21" s="35">
        <f t="shared" si="0"/>
        <v>21782988836</v>
      </c>
      <c r="S21" s="35">
        <f t="shared" si="0"/>
        <v>7772564570</v>
      </c>
      <c r="T21" s="35">
        <f t="shared" si="0"/>
        <v>7269891473</v>
      </c>
      <c r="U21" s="35">
        <f t="shared" si="0"/>
        <v>7688285081</v>
      </c>
      <c r="V21" s="35">
        <f t="shared" si="0"/>
        <v>22730741124</v>
      </c>
      <c r="W21" s="35">
        <f t="shared" si="0"/>
        <v>91568988458</v>
      </c>
      <c r="X21" s="35">
        <f t="shared" si="0"/>
        <v>95902911621</v>
      </c>
      <c r="Y21" s="35">
        <f t="shared" si="0"/>
        <v>-4333923163</v>
      </c>
      <c r="Z21" s="36">
        <f>+IF(X21&lt;&gt;0,+(Y21/X21)*100,0)</f>
        <v>-4.5190736024024885</v>
      </c>
      <c r="AA21" s="33">
        <f>SUM(AA5:AA20)</f>
        <v>95902911642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5682989602</v>
      </c>
      <c r="D24" s="6"/>
      <c r="E24" s="7">
        <v>6140785717</v>
      </c>
      <c r="F24" s="8">
        <v>6195834349</v>
      </c>
      <c r="G24" s="8">
        <v>425382857</v>
      </c>
      <c r="H24" s="8">
        <v>480907305</v>
      </c>
      <c r="I24" s="8">
        <v>457870645</v>
      </c>
      <c r="J24" s="8">
        <v>1364160807</v>
      </c>
      <c r="K24" s="8">
        <v>594953532</v>
      </c>
      <c r="L24" s="8">
        <v>651408732</v>
      </c>
      <c r="M24" s="8">
        <v>552957640</v>
      </c>
      <c r="N24" s="8">
        <v>1799319904</v>
      </c>
      <c r="O24" s="8">
        <v>511809226</v>
      </c>
      <c r="P24" s="8">
        <v>533862596</v>
      </c>
      <c r="Q24" s="8">
        <v>519296764</v>
      </c>
      <c r="R24" s="8">
        <v>1564968586</v>
      </c>
      <c r="S24" s="8">
        <v>509024518</v>
      </c>
      <c r="T24" s="8">
        <v>574323392</v>
      </c>
      <c r="U24" s="8">
        <v>444195513</v>
      </c>
      <c r="V24" s="8">
        <v>1527543423</v>
      </c>
      <c r="W24" s="8">
        <v>6255992720</v>
      </c>
      <c r="X24" s="8">
        <v>6195834549</v>
      </c>
      <c r="Y24" s="8">
        <v>60158171</v>
      </c>
      <c r="Z24" s="2">
        <v>0.97094540734160595</v>
      </c>
      <c r="AA24" s="6">
        <v>6195834349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3300960243</v>
      </c>
      <c r="D26" s="6"/>
      <c r="E26" s="7">
        <v>3410581374</v>
      </c>
      <c r="F26" s="8">
        <v>3397325848</v>
      </c>
      <c r="G26" s="8">
        <v>306552963</v>
      </c>
      <c r="H26" s="8">
        <v>302755792</v>
      </c>
      <c r="I26" s="8">
        <v>407154777</v>
      </c>
      <c r="J26" s="8">
        <v>1016463532</v>
      </c>
      <c r="K26" s="8">
        <v>458174255</v>
      </c>
      <c r="L26" s="8">
        <v>377134799</v>
      </c>
      <c r="M26" s="8">
        <v>88384962</v>
      </c>
      <c r="N26" s="8">
        <v>923694016</v>
      </c>
      <c r="O26" s="8">
        <v>197520016</v>
      </c>
      <c r="P26" s="8">
        <v>320813199</v>
      </c>
      <c r="Q26" s="8">
        <v>152284517</v>
      </c>
      <c r="R26" s="8">
        <v>670617732</v>
      </c>
      <c r="S26" s="8">
        <v>64109335</v>
      </c>
      <c r="T26" s="8">
        <v>246549067</v>
      </c>
      <c r="U26" s="8">
        <v>260029181</v>
      </c>
      <c r="V26" s="8">
        <v>570687583</v>
      </c>
      <c r="W26" s="8">
        <v>3181462863</v>
      </c>
      <c r="X26" s="8">
        <v>3397325852</v>
      </c>
      <c r="Y26" s="8">
        <v>-215862989</v>
      </c>
      <c r="Z26" s="2">
        <v>-6.3539088802130008</v>
      </c>
      <c r="AA26" s="6">
        <v>3397325848</v>
      </c>
    </row>
    <row r="27" spans="1:27" ht="13.5" x14ac:dyDescent="0.25">
      <c r="A27" s="25" t="s">
        <v>53</v>
      </c>
      <c r="B27" s="24" t="s">
        <v>32</v>
      </c>
      <c r="C27" s="6">
        <v>2138136828</v>
      </c>
      <c r="D27" s="6"/>
      <c r="E27" s="7">
        <v>1951573473</v>
      </c>
      <c r="F27" s="8">
        <v>1953627438</v>
      </c>
      <c r="G27" s="8">
        <v>171580371</v>
      </c>
      <c r="H27" s="8">
        <v>183328920</v>
      </c>
      <c r="I27" s="8">
        <v>123298941</v>
      </c>
      <c r="J27" s="8">
        <v>478208232</v>
      </c>
      <c r="K27" s="8">
        <v>210635156</v>
      </c>
      <c r="L27" s="8">
        <v>170355841</v>
      </c>
      <c r="M27" s="8">
        <v>174854318</v>
      </c>
      <c r="N27" s="8">
        <v>555845315</v>
      </c>
      <c r="O27" s="8">
        <v>160499706</v>
      </c>
      <c r="P27" s="8">
        <v>168489158</v>
      </c>
      <c r="Q27" s="8">
        <v>176348707</v>
      </c>
      <c r="R27" s="8">
        <v>505337571</v>
      </c>
      <c r="S27" s="8">
        <v>170442641</v>
      </c>
      <c r="T27" s="8">
        <v>149998869</v>
      </c>
      <c r="U27" s="8">
        <v>153654987</v>
      </c>
      <c r="V27" s="8">
        <v>474096497</v>
      </c>
      <c r="W27" s="8">
        <v>2013487615</v>
      </c>
      <c r="X27" s="8">
        <v>1953627473</v>
      </c>
      <c r="Y27" s="8">
        <v>59860142</v>
      </c>
      <c r="Z27" s="2">
        <v>3.0640509937177773</v>
      </c>
      <c r="AA27" s="6">
        <v>1953627438</v>
      </c>
    </row>
    <row r="28" spans="1:27" ht="13.5" x14ac:dyDescent="0.25">
      <c r="A28" s="25" t="s">
        <v>54</v>
      </c>
      <c r="B28" s="24" t="s">
        <v>32</v>
      </c>
      <c r="C28" s="6">
        <v>282839698</v>
      </c>
      <c r="D28" s="6"/>
      <c r="E28" s="7">
        <v>414374540</v>
      </c>
      <c r="F28" s="8">
        <v>411774540</v>
      </c>
      <c r="G28" s="8">
        <v>17925620</v>
      </c>
      <c r="H28" s="8">
        <v>2138973</v>
      </c>
      <c r="I28" s="8">
        <v>22673807</v>
      </c>
      <c r="J28" s="8">
        <v>42738400</v>
      </c>
      <c r="K28" s="8">
        <v>20266739</v>
      </c>
      <c r="L28" s="8">
        <v>31238189</v>
      </c>
      <c r="M28" s="8">
        <v>33809360</v>
      </c>
      <c r="N28" s="8">
        <v>85314288</v>
      </c>
      <c r="O28" s="8">
        <v>22784290</v>
      </c>
      <c r="P28" s="8">
        <v>7145889</v>
      </c>
      <c r="Q28" s="8">
        <v>16860005</v>
      </c>
      <c r="R28" s="8">
        <v>46790184</v>
      </c>
      <c r="S28" s="8">
        <v>24735263</v>
      </c>
      <c r="T28" s="8">
        <v>34923852</v>
      </c>
      <c r="U28" s="8">
        <v>33266116</v>
      </c>
      <c r="V28" s="8">
        <v>92925231</v>
      </c>
      <c r="W28" s="8">
        <v>267768103</v>
      </c>
      <c r="X28" s="8">
        <v>411774540</v>
      </c>
      <c r="Y28" s="8">
        <v>-144006437</v>
      </c>
      <c r="Z28" s="2">
        <v>-34.972156607836901</v>
      </c>
      <c r="AA28" s="6">
        <v>411774540</v>
      </c>
    </row>
    <row r="29" spans="1:27" ht="13.5" x14ac:dyDescent="0.25">
      <c r="A29" s="25" t="s">
        <v>55</v>
      </c>
      <c r="B29" s="24" t="s">
        <v>32</v>
      </c>
      <c r="C29" s="6">
        <v>61723049090</v>
      </c>
      <c r="D29" s="6"/>
      <c r="E29" s="7">
        <v>71095270470</v>
      </c>
      <c r="F29" s="8">
        <v>70857808499</v>
      </c>
      <c r="G29" s="8">
        <v>6900001850</v>
      </c>
      <c r="H29" s="8">
        <v>8033305199</v>
      </c>
      <c r="I29" s="8">
        <v>5936474791</v>
      </c>
      <c r="J29" s="8">
        <v>20869781840</v>
      </c>
      <c r="K29" s="8">
        <v>5217144105</v>
      </c>
      <c r="L29" s="8">
        <v>4852554097</v>
      </c>
      <c r="M29" s="8">
        <v>4776729662</v>
      </c>
      <c r="N29" s="8">
        <v>14846427864</v>
      </c>
      <c r="O29" s="8">
        <v>5212428148</v>
      </c>
      <c r="P29" s="8">
        <v>3673939248</v>
      </c>
      <c r="Q29" s="8">
        <v>5772843031</v>
      </c>
      <c r="R29" s="8">
        <v>14659210427</v>
      </c>
      <c r="S29" s="8">
        <v>3548953338</v>
      </c>
      <c r="T29" s="8">
        <v>4358119020</v>
      </c>
      <c r="U29" s="8">
        <v>6538133036</v>
      </c>
      <c r="V29" s="8">
        <v>14445205394</v>
      </c>
      <c r="W29" s="8">
        <v>64820625525</v>
      </c>
      <c r="X29" s="8">
        <v>70857808500</v>
      </c>
      <c r="Y29" s="8">
        <v>-6037182975</v>
      </c>
      <c r="Z29" s="2">
        <v>-8.5201378687854845</v>
      </c>
      <c r="AA29" s="6">
        <v>70857808499</v>
      </c>
    </row>
    <row r="30" spans="1:27" ht="13.5" x14ac:dyDescent="0.25">
      <c r="A30" s="25" t="s">
        <v>56</v>
      </c>
      <c r="B30" s="24" t="s">
        <v>32</v>
      </c>
      <c r="C30" s="6">
        <v>1596092415</v>
      </c>
      <c r="D30" s="6"/>
      <c r="E30" s="7">
        <v>1390353129</v>
      </c>
      <c r="F30" s="8">
        <v>1411130801</v>
      </c>
      <c r="G30" s="8">
        <v>65448946</v>
      </c>
      <c r="H30" s="8">
        <v>170623632</v>
      </c>
      <c r="I30" s="8">
        <v>186103092</v>
      </c>
      <c r="J30" s="8">
        <v>422175670</v>
      </c>
      <c r="K30" s="8">
        <v>169182240</v>
      </c>
      <c r="L30" s="8">
        <v>139285873</v>
      </c>
      <c r="M30" s="8">
        <v>79999434</v>
      </c>
      <c r="N30" s="8">
        <v>388467547</v>
      </c>
      <c r="O30" s="8">
        <v>91282888</v>
      </c>
      <c r="P30" s="8">
        <v>116788319</v>
      </c>
      <c r="Q30" s="8">
        <v>119998243</v>
      </c>
      <c r="R30" s="8">
        <v>328069450</v>
      </c>
      <c r="S30" s="8">
        <v>119868546</v>
      </c>
      <c r="T30" s="8">
        <v>106488390</v>
      </c>
      <c r="U30" s="8">
        <v>184922824</v>
      </c>
      <c r="V30" s="8">
        <v>411279760</v>
      </c>
      <c r="W30" s="8">
        <v>1549992427</v>
      </c>
      <c r="X30" s="8">
        <v>1411130635</v>
      </c>
      <c r="Y30" s="8">
        <v>138861792</v>
      </c>
      <c r="Z30" s="2">
        <v>9.8404632821255422</v>
      </c>
      <c r="AA30" s="6">
        <v>1411130801</v>
      </c>
    </row>
    <row r="31" spans="1:27" ht="13.5" x14ac:dyDescent="0.25">
      <c r="A31" s="25" t="s">
        <v>57</v>
      </c>
      <c r="B31" s="24" t="s">
        <v>32</v>
      </c>
      <c r="C31" s="6">
        <v>2794129184</v>
      </c>
      <c r="D31" s="6"/>
      <c r="E31" s="7">
        <v>3275161100</v>
      </c>
      <c r="F31" s="8">
        <v>3178210495</v>
      </c>
      <c r="G31" s="8">
        <v>153398320</v>
      </c>
      <c r="H31" s="8">
        <v>209322950</v>
      </c>
      <c r="I31" s="8">
        <v>244510893</v>
      </c>
      <c r="J31" s="8">
        <v>607232163</v>
      </c>
      <c r="K31" s="8">
        <v>269770710</v>
      </c>
      <c r="L31" s="8">
        <v>268421762</v>
      </c>
      <c r="M31" s="8">
        <v>267557817</v>
      </c>
      <c r="N31" s="8">
        <v>805750289</v>
      </c>
      <c r="O31" s="8">
        <v>199386668</v>
      </c>
      <c r="P31" s="8">
        <v>185748129</v>
      </c>
      <c r="Q31" s="8">
        <v>250106483</v>
      </c>
      <c r="R31" s="8">
        <v>635241280</v>
      </c>
      <c r="S31" s="8">
        <v>102102241</v>
      </c>
      <c r="T31" s="8">
        <v>226074111</v>
      </c>
      <c r="U31" s="8">
        <v>341516196</v>
      </c>
      <c r="V31" s="8">
        <v>669692548</v>
      </c>
      <c r="W31" s="8">
        <v>2717916280</v>
      </c>
      <c r="X31" s="8">
        <v>3178210852</v>
      </c>
      <c r="Y31" s="8">
        <v>-460294572</v>
      </c>
      <c r="Z31" s="2">
        <v>-14.482820474618402</v>
      </c>
      <c r="AA31" s="6">
        <v>3178210495</v>
      </c>
    </row>
    <row r="32" spans="1:27" ht="13.5" x14ac:dyDescent="0.25">
      <c r="A32" s="25" t="s">
        <v>45</v>
      </c>
      <c r="B32" s="24" t="s">
        <v>32</v>
      </c>
      <c r="C32" s="6">
        <v>7028808</v>
      </c>
      <c r="D32" s="6"/>
      <c r="E32" s="7">
        <v>600000</v>
      </c>
      <c r="F32" s="8">
        <v>600000</v>
      </c>
      <c r="G32" s="8"/>
      <c r="H32" s="8">
        <v>1240756</v>
      </c>
      <c r="I32" s="8"/>
      <c r="J32" s="8">
        <v>1240756</v>
      </c>
      <c r="K32" s="8">
        <v>300000</v>
      </c>
      <c r="L32" s="8">
        <v>300000</v>
      </c>
      <c r="M32" s="8"/>
      <c r="N32" s="8">
        <v>600000</v>
      </c>
      <c r="O32" s="8">
        <v>2373207</v>
      </c>
      <c r="P32" s="8"/>
      <c r="Q32" s="8">
        <v>175000</v>
      </c>
      <c r="R32" s="8">
        <v>2548207</v>
      </c>
      <c r="S32" s="8"/>
      <c r="T32" s="8">
        <v>3629732</v>
      </c>
      <c r="U32" s="8"/>
      <c r="V32" s="8">
        <v>3629732</v>
      </c>
      <c r="W32" s="8">
        <v>8018695</v>
      </c>
      <c r="X32" s="8">
        <v>600000</v>
      </c>
      <c r="Y32" s="8">
        <v>7418695</v>
      </c>
      <c r="Z32" s="2">
        <v>1236.4491666666665</v>
      </c>
      <c r="AA32" s="6">
        <v>600000</v>
      </c>
    </row>
    <row r="33" spans="1:27" ht="13.5" x14ac:dyDescent="0.25">
      <c r="A33" s="25" t="s">
        <v>58</v>
      </c>
      <c r="B33" s="24" t="s">
        <v>32</v>
      </c>
      <c r="C33" s="6">
        <v>1238603544</v>
      </c>
      <c r="D33" s="6"/>
      <c r="E33" s="7">
        <v>1266998742</v>
      </c>
      <c r="F33" s="8">
        <v>1229611121</v>
      </c>
      <c r="G33" s="8">
        <v>168066791</v>
      </c>
      <c r="H33" s="8">
        <v>142588627</v>
      </c>
      <c r="I33" s="8">
        <v>100741714</v>
      </c>
      <c r="J33" s="8">
        <v>411397132</v>
      </c>
      <c r="K33" s="8">
        <v>127018341</v>
      </c>
      <c r="L33" s="8">
        <v>49150856</v>
      </c>
      <c r="M33" s="8">
        <v>69732060</v>
      </c>
      <c r="N33" s="8">
        <v>245901257</v>
      </c>
      <c r="O33" s="8">
        <v>71267020</v>
      </c>
      <c r="P33" s="8">
        <v>53065922</v>
      </c>
      <c r="Q33" s="8">
        <v>67697043</v>
      </c>
      <c r="R33" s="8">
        <v>192029985</v>
      </c>
      <c r="S33" s="8">
        <v>45408078</v>
      </c>
      <c r="T33" s="8">
        <v>87562604</v>
      </c>
      <c r="U33" s="8">
        <v>68104667</v>
      </c>
      <c r="V33" s="8">
        <v>201075349</v>
      </c>
      <c r="W33" s="8">
        <v>1050403723</v>
      </c>
      <c r="X33" s="8">
        <v>1229611209</v>
      </c>
      <c r="Y33" s="8">
        <v>-179207486</v>
      </c>
      <c r="Z33" s="2">
        <v>-14.574321109657355</v>
      </c>
      <c r="AA33" s="6">
        <v>1229611121</v>
      </c>
    </row>
    <row r="34" spans="1:27" ht="13.5" x14ac:dyDescent="0.25">
      <c r="A34" s="23" t="s">
        <v>59</v>
      </c>
      <c r="B34" s="29" t="s">
        <v>32</v>
      </c>
      <c r="C34" s="6">
        <v>77973823</v>
      </c>
      <c r="D34" s="6"/>
      <c r="E34" s="7">
        <v>580027</v>
      </c>
      <c r="F34" s="8">
        <v>580027</v>
      </c>
      <c r="G34" s="8">
        <v>-33397</v>
      </c>
      <c r="H34" s="8">
        <v>49486</v>
      </c>
      <c r="I34" s="8">
        <v>-579157</v>
      </c>
      <c r="J34" s="8">
        <v>-563068</v>
      </c>
      <c r="K34" s="8">
        <v>1196787</v>
      </c>
      <c r="L34" s="8">
        <v>-39661</v>
      </c>
      <c r="M34" s="8">
        <v>866241</v>
      </c>
      <c r="N34" s="8">
        <v>2023367</v>
      </c>
      <c r="O34" s="8">
        <v>-6243</v>
      </c>
      <c r="P34" s="8">
        <v>106731</v>
      </c>
      <c r="Q34" s="8">
        <v>-178306</v>
      </c>
      <c r="R34" s="8">
        <v>-77818</v>
      </c>
      <c r="S34" s="8">
        <v>-129015</v>
      </c>
      <c r="T34" s="8">
        <v>3771261</v>
      </c>
      <c r="U34" s="8">
        <v>145921404</v>
      </c>
      <c r="V34" s="8">
        <v>149563650</v>
      </c>
      <c r="W34" s="8">
        <v>150946131</v>
      </c>
      <c r="X34" s="8">
        <v>580027</v>
      </c>
      <c r="Y34" s="8">
        <v>150366104</v>
      </c>
      <c r="Z34" s="2">
        <v>25923.983538697335</v>
      </c>
      <c r="AA34" s="6">
        <v>580027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78841803235</v>
      </c>
      <c r="D35" s="33">
        <f>SUM(D24:D34)</f>
        <v>0</v>
      </c>
      <c r="E35" s="34">
        <f t="shared" si="1"/>
        <v>88946278572</v>
      </c>
      <c r="F35" s="35">
        <f t="shared" si="1"/>
        <v>88636503118</v>
      </c>
      <c r="G35" s="35">
        <f t="shared" si="1"/>
        <v>8208324321</v>
      </c>
      <c r="H35" s="35">
        <f t="shared" si="1"/>
        <v>9526261640</v>
      </c>
      <c r="I35" s="35">
        <f t="shared" si="1"/>
        <v>7478249503</v>
      </c>
      <c r="J35" s="35">
        <f t="shared" si="1"/>
        <v>25212835464</v>
      </c>
      <c r="K35" s="35">
        <f t="shared" si="1"/>
        <v>7068641865</v>
      </c>
      <c r="L35" s="35">
        <f t="shared" si="1"/>
        <v>6539810488</v>
      </c>
      <c r="M35" s="35">
        <f t="shared" si="1"/>
        <v>6044891494</v>
      </c>
      <c r="N35" s="35">
        <f t="shared" si="1"/>
        <v>19653343847</v>
      </c>
      <c r="O35" s="35">
        <f t="shared" si="1"/>
        <v>6469344926</v>
      </c>
      <c r="P35" s="35">
        <f t="shared" si="1"/>
        <v>5059959191</v>
      </c>
      <c r="Q35" s="35">
        <f t="shared" si="1"/>
        <v>7075431487</v>
      </c>
      <c r="R35" s="35">
        <f t="shared" si="1"/>
        <v>18604735604</v>
      </c>
      <c r="S35" s="35">
        <f t="shared" si="1"/>
        <v>4584514945</v>
      </c>
      <c r="T35" s="35">
        <f t="shared" si="1"/>
        <v>5791440298</v>
      </c>
      <c r="U35" s="35">
        <f t="shared" si="1"/>
        <v>8169743924</v>
      </c>
      <c r="V35" s="35">
        <f t="shared" si="1"/>
        <v>18545699167</v>
      </c>
      <c r="W35" s="35">
        <f t="shared" si="1"/>
        <v>82016614082</v>
      </c>
      <c r="X35" s="35">
        <f t="shared" si="1"/>
        <v>88636503637</v>
      </c>
      <c r="Y35" s="35">
        <f t="shared" si="1"/>
        <v>-6619889555</v>
      </c>
      <c r="Z35" s="36">
        <f>+IF(X35&lt;&gt;0,+(Y35/X35)*100,0)</f>
        <v>-7.4685815475201407</v>
      </c>
      <c r="AA35" s="33">
        <f>SUM(AA24:AA34)</f>
        <v>88636503118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4213856021</v>
      </c>
      <c r="D37" s="46">
        <f>+D21-D35</f>
        <v>0</v>
      </c>
      <c r="E37" s="47">
        <f t="shared" si="2"/>
        <v>7569776041</v>
      </c>
      <c r="F37" s="48">
        <f t="shared" si="2"/>
        <v>7266408524</v>
      </c>
      <c r="G37" s="48">
        <f t="shared" si="2"/>
        <v>237431473</v>
      </c>
      <c r="H37" s="48">
        <f t="shared" si="2"/>
        <v>-925911376</v>
      </c>
      <c r="I37" s="48">
        <f t="shared" si="2"/>
        <v>573498782</v>
      </c>
      <c r="J37" s="48">
        <f t="shared" si="2"/>
        <v>-114981121</v>
      </c>
      <c r="K37" s="48">
        <f t="shared" si="2"/>
        <v>653324744</v>
      </c>
      <c r="L37" s="48">
        <f t="shared" si="2"/>
        <v>285151816</v>
      </c>
      <c r="M37" s="48">
        <f t="shared" si="2"/>
        <v>1365583748</v>
      </c>
      <c r="N37" s="48">
        <f t="shared" si="2"/>
        <v>2304060308</v>
      </c>
      <c r="O37" s="48">
        <f t="shared" si="2"/>
        <v>233455884</v>
      </c>
      <c r="P37" s="48">
        <f t="shared" si="2"/>
        <v>2050490766</v>
      </c>
      <c r="Q37" s="48">
        <f t="shared" si="2"/>
        <v>894306582</v>
      </c>
      <c r="R37" s="48">
        <f t="shared" si="2"/>
        <v>3178253232</v>
      </c>
      <c r="S37" s="48">
        <f t="shared" si="2"/>
        <v>3188049625</v>
      </c>
      <c r="T37" s="48">
        <f t="shared" si="2"/>
        <v>1478451175</v>
      </c>
      <c r="U37" s="48">
        <f t="shared" si="2"/>
        <v>-481458843</v>
      </c>
      <c r="V37" s="48">
        <f t="shared" si="2"/>
        <v>4185041957</v>
      </c>
      <c r="W37" s="48">
        <f t="shared" si="2"/>
        <v>9552374376</v>
      </c>
      <c r="X37" s="48">
        <f>IF(F21=F35,0,X21-X35)</f>
        <v>7266407984</v>
      </c>
      <c r="Y37" s="48">
        <f t="shared" si="2"/>
        <v>2285966392</v>
      </c>
      <c r="Z37" s="49">
        <f>+IF(X37&lt;&gt;0,+(Y37/X37)*100,0)</f>
        <v>31.459373008417636</v>
      </c>
      <c r="AA37" s="46">
        <f>+AA21-AA35</f>
        <v>7266408524</v>
      </c>
    </row>
    <row r="38" spans="1:27" ht="23.1" customHeight="1" x14ac:dyDescent="0.25">
      <c r="A38" s="50" t="s">
        <v>62</v>
      </c>
      <c r="B38" s="29" t="s">
        <v>32</v>
      </c>
      <c r="C38" s="6">
        <v>956982500</v>
      </c>
      <c r="D38" s="6"/>
      <c r="E38" s="7">
        <v>1394482680</v>
      </c>
      <c r="F38" s="8">
        <v>1373912775</v>
      </c>
      <c r="G38" s="8">
        <v>1022646</v>
      </c>
      <c r="H38" s="8">
        <v>21598130</v>
      </c>
      <c r="I38" s="8">
        <v>45723975</v>
      </c>
      <c r="J38" s="8">
        <v>68344751</v>
      </c>
      <c r="K38" s="8">
        <v>67377166</v>
      </c>
      <c r="L38" s="8">
        <v>118034197</v>
      </c>
      <c r="M38" s="8">
        <v>96132335</v>
      </c>
      <c r="N38" s="8">
        <v>281543698</v>
      </c>
      <c r="O38" s="8">
        <v>41815362</v>
      </c>
      <c r="P38" s="8">
        <v>196294809</v>
      </c>
      <c r="Q38" s="8">
        <v>94069919</v>
      </c>
      <c r="R38" s="8">
        <v>332180090</v>
      </c>
      <c r="S38" s="8">
        <v>69149221</v>
      </c>
      <c r="T38" s="8">
        <v>116024615</v>
      </c>
      <c r="U38" s="8">
        <v>57278456</v>
      </c>
      <c r="V38" s="8">
        <v>242452292</v>
      </c>
      <c r="W38" s="8">
        <v>924520831</v>
      </c>
      <c r="X38" s="8">
        <v>1373912780</v>
      </c>
      <c r="Y38" s="8">
        <v>-449391949</v>
      </c>
      <c r="Z38" s="2">
        <v>-32.708913953038561</v>
      </c>
      <c r="AA38" s="6">
        <v>1373912775</v>
      </c>
    </row>
    <row r="39" spans="1:27" ht="57" customHeight="1" x14ac:dyDescent="0.25">
      <c r="A39" s="50" t="s">
        <v>63</v>
      </c>
      <c r="B39" s="29" t="s">
        <v>32</v>
      </c>
      <c r="C39" s="28">
        <v>479623967</v>
      </c>
      <c r="D39" s="28"/>
      <c r="E39" s="7">
        <v>730860014</v>
      </c>
      <c r="F39" s="26">
        <v>618150697</v>
      </c>
      <c r="G39" s="26">
        <v>37558453</v>
      </c>
      <c r="H39" s="26">
        <v>52111336</v>
      </c>
      <c r="I39" s="26">
        <v>44489524</v>
      </c>
      <c r="J39" s="26">
        <v>134159313</v>
      </c>
      <c r="K39" s="26">
        <v>32831682</v>
      </c>
      <c r="L39" s="26">
        <v>47464747</v>
      </c>
      <c r="M39" s="26">
        <v>36546962</v>
      </c>
      <c r="N39" s="26">
        <v>116843391</v>
      </c>
      <c r="O39" s="26">
        <v>40276475</v>
      </c>
      <c r="P39" s="26">
        <v>36832848</v>
      </c>
      <c r="Q39" s="26">
        <v>44519933</v>
      </c>
      <c r="R39" s="26">
        <v>121629256</v>
      </c>
      <c r="S39" s="26">
        <v>40002236</v>
      </c>
      <c r="T39" s="26">
        <v>46311717</v>
      </c>
      <c r="U39" s="26">
        <v>38830095</v>
      </c>
      <c r="V39" s="26">
        <v>125144048</v>
      </c>
      <c r="W39" s="26">
        <v>497776008</v>
      </c>
      <c r="X39" s="26">
        <v>618150699</v>
      </c>
      <c r="Y39" s="26">
        <v>-120374691</v>
      </c>
      <c r="Z39" s="27">
        <v>-19.473356771210252</v>
      </c>
      <c r="AA39" s="28">
        <v>618150697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5650462488</v>
      </c>
      <c r="D41" s="56">
        <f>SUM(D37:D40)</f>
        <v>0</v>
      </c>
      <c r="E41" s="57">
        <f t="shared" si="3"/>
        <v>9695118735</v>
      </c>
      <c r="F41" s="58">
        <f t="shared" si="3"/>
        <v>9258471996</v>
      </c>
      <c r="G41" s="58">
        <f t="shared" si="3"/>
        <v>276012572</v>
      </c>
      <c r="H41" s="58">
        <f t="shared" si="3"/>
        <v>-852201910</v>
      </c>
      <c r="I41" s="58">
        <f t="shared" si="3"/>
        <v>663712281</v>
      </c>
      <c r="J41" s="58">
        <f t="shared" si="3"/>
        <v>87522943</v>
      </c>
      <c r="K41" s="58">
        <f t="shared" si="3"/>
        <v>753533592</v>
      </c>
      <c r="L41" s="58">
        <f t="shared" si="3"/>
        <v>450650760</v>
      </c>
      <c r="M41" s="58">
        <f t="shared" si="3"/>
        <v>1498263045</v>
      </c>
      <c r="N41" s="58">
        <f t="shared" si="3"/>
        <v>2702447397</v>
      </c>
      <c r="O41" s="58">
        <f t="shared" si="3"/>
        <v>315547721</v>
      </c>
      <c r="P41" s="58">
        <f t="shared" si="3"/>
        <v>2283618423</v>
      </c>
      <c r="Q41" s="58">
        <f t="shared" si="3"/>
        <v>1032896434</v>
      </c>
      <c r="R41" s="58">
        <f t="shared" si="3"/>
        <v>3632062578</v>
      </c>
      <c r="S41" s="58">
        <f t="shared" si="3"/>
        <v>3297201082</v>
      </c>
      <c r="T41" s="58">
        <f t="shared" si="3"/>
        <v>1640787507</v>
      </c>
      <c r="U41" s="58">
        <f t="shared" si="3"/>
        <v>-385350292</v>
      </c>
      <c r="V41" s="58">
        <f t="shared" si="3"/>
        <v>4552638297</v>
      </c>
      <c r="W41" s="58">
        <f t="shared" si="3"/>
        <v>10974671215</v>
      </c>
      <c r="X41" s="58">
        <f t="shared" si="3"/>
        <v>9258471463</v>
      </c>
      <c r="Y41" s="58">
        <f t="shared" si="3"/>
        <v>1716199752</v>
      </c>
      <c r="Z41" s="59">
        <f>+IF(X41&lt;&gt;0,+(Y41/X41)*100,0)</f>
        <v>18.536534446949666</v>
      </c>
      <c r="AA41" s="56">
        <f>SUM(AA37:AA40)</f>
        <v>9258471996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5650462488</v>
      </c>
      <c r="D43" s="64">
        <f>+D41-D42</f>
        <v>0</v>
      </c>
      <c r="E43" s="65">
        <f t="shared" si="4"/>
        <v>9695118735</v>
      </c>
      <c r="F43" s="66">
        <f t="shared" si="4"/>
        <v>9258471996</v>
      </c>
      <c r="G43" s="66">
        <f t="shared" si="4"/>
        <v>276012572</v>
      </c>
      <c r="H43" s="66">
        <f t="shared" si="4"/>
        <v>-852201910</v>
      </c>
      <c r="I43" s="66">
        <f t="shared" si="4"/>
        <v>663712281</v>
      </c>
      <c r="J43" s="66">
        <f t="shared" si="4"/>
        <v>87522943</v>
      </c>
      <c r="K43" s="66">
        <f t="shared" si="4"/>
        <v>753533592</v>
      </c>
      <c r="L43" s="66">
        <f t="shared" si="4"/>
        <v>450650760</v>
      </c>
      <c r="M43" s="66">
        <f t="shared" si="4"/>
        <v>1498263045</v>
      </c>
      <c r="N43" s="66">
        <f t="shared" si="4"/>
        <v>2702447397</v>
      </c>
      <c r="O43" s="66">
        <f t="shared" si="4"/>
        <v>315547721</v>
      </c>
      <c r="P43" s="66">
        <f t="shared" si="4"/>
        <v>2283618423</v>
      </c>
      <c r="Q43" s="66">
        <f t="shared" si="4"/>
        <v>1032896434</v>
      </c>
      <c r="R43" s="66">
        <f t="shared" si="4"/>
        <v>3632062578</v>
      </c>
      <c r="S43" s="66">
        <f t="shared" si="4"/>
        <v>3297201082</v>
      </c>
      <c r="T43" s="66">
        <f t="shared" si="4"/>
        <v>1640787507</v>
      </c>
      <c r="U43" s="66">
        <f t="shared" si="4"/>
        <v>-385350292</v>
      </c>
      <c r="V43" s="66">
        <f t="shared" si="4"/>
        <v>4552638297</v>
      </c>
      <c r="W43" s="66">
        <f t="shared" si="4"/>
        <v>10974671215</v>
      </c>
      <c r="X43" s="66">
        <f t="shared" si="4"/>
        <v>9258471463</v>
      </c>
      <c r="Y43" s="66">
        <f t="shared" si="4"/>
        <v>1716199752</v>
      </c>
      <c r="Z43" s="67">
        <f>+IF(X43&lt;&gt;0,+(Y43/X43)*100,0)</f>
        <v>18.536534446949666</v>
      </c>
      <c r="AA43" s="64">
        <f>+AA41-AA42</f>
        <v>9258471996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5650462488</v>
      </c>
      <c r="D45" s="56">
        <f>SUM(D43:D44)</f>
        <v>0</v>
      </c>
      <c r="E45" s="57">
        <f t="shared" si="5"/>
        <v>9695118735</v>
      </c>
      <c r="F45" s="58">
        <f t="shared" si="5"/>
        <v>9258471996</v>
      </c>
      <c r="G45" s="58">
        <f t="shared" si="5"/>
        <v>276012572</v>
      </c>
      <c r="H45" s="58">
        <f t="shared" si="5"/>
        <v>-852201910</v>
      </c>
      <c r="I45" s="58">
        <f t="shared" si="5"/>
        <v>663712281</v>
      </c>
      <c r="J45" s="58">
        <f t="shared" si="5"/>
        <v>87522943</v>
      </c>
      <c r="K45" s="58">
        <f t="shared" si="5"/>
        <v>753533592</v>
      </c>
      <c r="L45" s="58">
        <f t="shared" si="5"/>
        <v>450650760</v>
      </c>
      <c r="M45" s="58">
        <f t="shared" si="5"/>
        <v>1498263045</v>
      </c>
      <c r="N45" s="58">
        <f t="shared" si="5"/>
        <v>2702447397</v>
      </c>
      <c r="O45" s="58">
        <f t="shared" si="5"/>
        <v>315547721</v>
      </c>
      <c r="P45" s="58">
        <f t="shared" si="5"/>
        <v>2283618423</v>
      </c>
      <c r="Q45" s="58">
        <f t="shared" si="5"/>
        <v>1032896434</v>
      </c>
      <c r="R45" s="58">
        <f t="shared" si="5"/>
        <v>3632062578</v>
      </c>
      <c r="S45" s="58">
        <f t="shared" si="5"/>
        <v>3297201082</v>
      </c>
      <c r="T45" s="58">
        <f t="shared" si="5"/>
        <v>1640787507</v>
      </c>
      <c r="U45" s="58">
        <f t="shared" si="5"/>
        <v>-385350292</v>
      </c>
      <c r="V45" s="58">
        <f t="shared" si="5"/>
        <v>4552638297</v>
      </c>
      <c r="W45" s="58">
        <f t="shared" si="5"/>
        <v>10974671215</v>
      </c>
      <c r="X45" s="58">
        <f t="shared" si="5"/>
        <v>9258471463</v>
      </c>
      <c r="Y45" s="58">
        <f t="shared" si="5"/>
        <v>1716199752</v>
      </c>
      <c r="Z45" s="59">
        <f>+IF(X45&lt;&gt;0,+(Y45/X45)*100,0)</f>
        <v>18.536534446949666</v>
      </c>
      <c r="AA45" s="56">
        <f>SUM(AA43:AA44)</f>
        <v>9258471996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5650462488</v>
      </c>
      <c r="D47" s="71">
        <f>SUM(D45:D46)</f>
        <v>0</v>
      </c>
      <c r="E47" s="72">
        <f t="shared" si="6"/>
        <v>9695118735</v>
      </c>
      <c r="F47" s="73">
        <f t="shared" si="6"/>
        <v>9258471996</v>
      </c>
      <c r="G47" s="73">
        <f t="shared" si="6"/>
        <v>276012572</v>
      </c>
      <c r="H47" s="74">
        <f t="shared" si="6"/>
        <v>-852201910</v>
      </c>
      <c r="I47" s="74">
        <f t="shared" si="6"/>
        <v>663712281</v>
      </c>
      <c r="J47" s="74">
        <f t="shared" si="6"/>
        <v>87522943</v>
      </c>
      <c r="K47" s="74">
        <f t="shared" si="6"/>
        <v>753533592</v>
      </c>
      <c r="L47" s="74">
        <f t="shared" si="6"/>
        <v>450650760</v>
      </c>
      <c r="M47" s="73">
        <f t="shared" si="6"/>
        <v>1498263045</v>
      </c>
      <c r="N47" s="73">
        <f t="shared" si="6"/>
        <v>2702447397</v>
      </c>
      <c r="O47" s="74">
        <f t="shared" si="6"/>
        <v>315547721</v>
      </c>
      <c r="P47" s="74">
        <f t="shared" si="6"/>
        <v>2283618423</v>
      </c>
      <c r="Q47" s="74">
        <f t="shared" si="6"/>
        <v>1032896434</v>
      </c>
      <c r="R47" s="74">
        <f t="shared" si="6"/>
        <v>3632062578</v>
      </c>
      <c r="S47" s="74">
        <f t="shared" si="6"/>
        <v>3297201082</v>
      </c>
      <c r="T47" s="73">
        <f t="shared" si="6"/>
        <v>1640787507</v>
      </c>
      <c r="U47" s="73">
        <f t="shared" si="6"/>
        <v>-385350292</v>
      </c>
      <c r="V47" s="74">
        <f t="shared" si="6"/>
        <v>4552638297</v>
      </c>
      <c r="W47" s="74">
        <f t="shared" si="6"/>
        <v>10974671215</v>
      </c>
      <c r="X47" s="74">
        <f t="shared" si="6"/>
        <v>9258471463</v>
      </c>
      <c r="Y47" s="74">
        <f t="shared" si="6"/>
        <v>1716199752</v>
      </c>
      <c r="Z47" s="75">
        <f>+IF(X47&lt;&gt;0,+(Y47/X47)*100,0)</f>
        <v>18.536534446949666</v>
      </c>
      <c r="AA47" s="76">
        <f>SUM(AA45:AA46)</f>
        <v>9258471996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1935383654</v>
      </c>
      <c r="D6" s="6"/>
      <c r="E6" s="7">
        <v>2340582487</v>
      </c>
      <c r="F6" s="8">
        <v>2340582487</v>
      </c>
      <c r="G6" s="8">
        <v>167833774</v>
      </c>
      <c r="H6" s="8">
        <v>85960498</v>
      </c>
      <c r="I6" s="8">
        <v>286602077</v>
      </c>
      <c r="J6" s="8">
        <v>540396349</v>
      </c>
      <c r="K6" s="8">
        <v>174501684</v>
      </c>
      <c r="L6" s="8">
        <v>173305974</v>
      </c>
      <c r="M6" s="8">
        <v>167948700</v>
      </c>
      <c r="N6" s="8">
        <v>515756358</v>
      </c>
      <c r="O6" s="8">
        <v>170035366</v>
      </c>
      <c r="P6" s="8">
        <v>159615828</v>
      </c>
      <c r="Q6" s="8">
        <v>184078015</v>
      </c>
      <c r="R6" s="8">
        <v>513729209</v>
      </c>
      <c r="S6" s="8">
        <v>178228597</v>
      </c>
      <c r="T6" s="8">
        <v>167463985</v>
      </c>
      <c r="U6" s="8">
        <v>203323725</v>
      </c>
      <c r="V6" s="8">
        <v>549016307</v>
      </c>
      <c r="W6" s="8">
        <v>2118898223</v>
      </c>
      <c r="X6" s="8">
        <v>2340582487</v>
      </c>
      <c r="Y6" s="8">
        <v>-221684264</v>
      </c>
      <c r="Z6" s="2">
        <v>-9.4713288350772835</v>
      </c>
      <c r="AA6" s="6">
        <v>2340582487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67124306</v>
      </c>
      <c r="D18" s="6"/>
      <c r="E18" s="7">
        <v>76917743</v>
      </c>
      <c r="F18" s="8">
        <v>76917743</v>
      </c>
      <c r="G18" s="8">
        <v>32049066</v>
      </c>
      <c r="H18" s="8"/>
      <c r="I18" s="8"/>
      <c r="J18" s="8">
        <v>32049066</v>
      </c>
      <c r="K18" s="8"/>
      <c r="L18" s="8"/>
      <c r="M18" s="8">
        <v>25639220</v>
      </c>
      <c r="N18" s="8">
        <v>25639220</v>
      </c>
      <c r="O18" s="8"/>
      <c r="P18" s="8"/>
      <c r="Q18" s="8">
        <v>19229456</v>
      </c>
      <c r="R18" s="8">
        <v>19229456</v>
      </c>
      <c r="S18" s="8"/>
      <c r="T18" s="8"/>
      <c r="U18" s="8"/>
      <c r="V18" s="8"/>
      <c r="W18" s="8">
        <v>76917742</v>
      </c>
      <c r="X18" s="8">
        <v>76917743</v>
      </c>
      <c r="Y18" s="8">
        <v>-1</v>
      </c>
      <c r="Z18" s="2"/>
      <c r="AA18" s="6">
        <v>76917743</v>
      </c>
    </row>
    <row r="19" spans="1:27" ht="13.5" x14ac:dyDescent="0.25">
      <c r="A19" s="23" t="s">
        <v>46</v>
      </c>
      <c r="B19" s="29" t="s">
        <v>32</v>
      </c>
      <c r="C19" s="6">
        <v>3612135</v>
      </c>
      <c r="D19" s="6"/>
      <c r="E19" s="7">
        <v>21270294</v>
      </c>
      <c r="F19" s="26">
        <v>21270294</v>
      </c>
      <c r="G19" s="26">
        <v>225767</v>
      </c>
      <c r="H19" s="26">
        <v>435412</v>
      </c>
      <c r="I19" s="26">
        <v>326165</v>
      </c>
      <c r="J19" s="26">
        <v>987344</v>
      </c>
      <c r="K19" s="26">
        <v>106385</v>
      </c>
      <c r="L19" s="26">
        <v>221792</v>
      </c>
      <c r="M19" s="26">
        <v>289397</v>
      </c>
      <c r="N19" s="26">
        <v>617574</v>
      </c>
      <c r="O19" s="26">
        <v>201359</v>
      </c>
      <c r="P19" s="26">
        <v>276814</v>
      </c>
      <c r="Q19" s="26">
        <v>386427</v>
      </c>
      <c r="R19" s="26">
        <v>864600</v>
      </c>
      <c r="S19" s="26">
        <v>338625</v>
      </c>
      <c r="T19" s="26">
        <v>293048</v>
      </c>
      <c r="U19" s="26">
        <v>303239</v>
      </c>
      <c r="V19" s="26">
        <v>934912</v>
      </c>
      <c r="W19" s="26">
        <v>3404430</v>
      </c>
      <c r="X19" s="26">
        <v>21270294</v>
      </c>
      <c r="Y19" s="26">
        <v>-17865864</v>
      </c>
      <c r="Z19" s="27">
        <v>-83.99443844076626</v>
      </c>
      <c r="AA19" s="28">
        <v>21270294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2006120095</v>
      </c>
      <c r="D21" s="33">
        <f t="shared" si="0"/>
        <v>0</v>
      </c>
      <c r="E21" s="34">
        <f t="shared" si="0"/>
        <v>2438770524</v>
      </c>
      <c r="F21" s="35">
        <f t="shared" si="0"/>
        <v>2438770524</v>
      </c>
      <c r="G21" s="35">
        <f t="shared" si="0"/>
        <v>200108607</v>
      </c>
      <c r="H21" s="35">
        <f t="shared" si="0"/>
        <v>86395910</v>
      </c>
      <c r="I21" s="35">
        <f t="shared" si="0"/>
        <v>286928242</v>
      </c>
      <c r="J21" s="35">
        <f t="shared" si="0"/>
        <v>573432759</v>
      </c>
      <c r="K21" s="35">
        <f t="shared" si="0"/>
        <v>174608069</v>
      </c>
      <c r="L21" s="35">
        <f t="shared" si="0"/>
        <v>173527766</v>
      </c>
      <c r="M21" s="35">
        <f t="shared" si="0"/>
        <v>193877317</v>
      </c>
      <c r="N21" s="35">
        <f t="shared" si="0"/>
        <v>542013152</v>
      </c>
      <c r="O21" s="35">
        <f t="shared" si="0"/>
        <v>170236725</v>
      </c>
      <c r="P21" s="35">
        <f t="shared" si="0"/>
        <v>159892642</v>
      </c>
      <c r="Q21" s="35">
        <f t="shared" si="0"/>
        <v>203693898</v>
      </c>
      <c r="R21" s="35">
        <f t="shared" si="0"/>
        <v>533823265</v>
      </c>
      <c r="S21" s="35">
        <f t="shared" si="0"/>
        <v>178567222</v>
      </c>
      <c r="T21" s="35">
        <f t="shared" si="0"/>
        <v>167757033</v>
      </c>
      <c r="U21" s="35">
        <f t="shared" si="0"/>
        <v>203626964</v>
      </c>
      <c r="V21" s="35">
        <f t="shared" si="0"/>
        <v>549951219</v>
      </c>
      <c r="W21" s="35">
        <f t="shared" si="0"/>
        <v>2199220395</v>
      </c>
      <c r="X21" s="35">
        <f t="shared" si="0"/>
        <v>2438770524</v>
      </c>
      <c r="Y21" s="35">
        <f t="shared" si="0"/>
        <v>-239550129</v>
      </c>
      <c r="Z21" s="36">
        <f>+IF(X21&lt;&gt;0,+(Y21/X21)*100,0)</f>
        <v>-9.822577673568766</v>
      </c>
      <c r="AA21" s="33">
        <f>SUM(AA5:AA20)</f>
        <v>2438770524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134332224</v>
      </c>
      <c r="D24" s="6"/>
      <c r="E24" s="7">
        <v>145031373</v>
      </c>
      <c r="F24" s="8">
        <v>145009328</v>
      </c>
      <c r="G24" s="8">
        <v>10769344</v>
      </c>
      <c r="H24" s="8">
        <v>11130125</v>
      </c>
      <c r="I24" s="8">
        <v>11415059</v>
      </c>
      <c r="J24" s="8">
        <v>33314528</v>
      </c>
      <c r="K24" s="8">
        <v>12453888</v>
      </c>
      <c r="L24" s="8">
        <v>12816485</v>
      </c>
      <c r="M24" s="8">
        <v>12225525</v>
      </c>
      <c r="N24" s="8">
        <v>37495898</v>
      </c>
      <c r="O24" s="8">
        <v>11331472</v>
      </c>
      <c r="P24" s="8">
        <v>25443415</v>
      </c>
      <c r="Q24" s="8">
        <v>11751245</v>
      </c>
      <c r="R24" s="8">
        <v>48526132</v>
      </c>
      <c r="S24" s="8">
        <v>11611532</v>
      </c>
      <c r="T24" s="8">
        <v>13600054</v>
      </c>
      <c r="U24" s="8">
        <v>11910666</v>
      </c>
      <c r="V24" s="8">
        <v>37122252</v>
      </c>
      <c r="W24" s="8">
        <v>156458810</v>
      </c>
      <c r="X24" s="8">
        <v>145009328</v>
      </c>
      <c r="Y24" s="8">
        <v>11449482</v>
      </c>
      <c r="Z24" s="2">
        <v>7.8956865450752245</v>
      </c>
      <c r="AA24" s="6">
        <v>145009328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69429848</v>
      </c>
      <c r="D26" s="6"/>
      <c r="E26" s="7">
        <v>345150376</v>
      </c>
      <c r="F26" s="8">
        <v>382722590</v>
      </c>
      <c r="G26" s="8"/>
      <c r="H26" s="8">
        <v>57525063</v>
      </c>
      <c r="I26" s="8">
        <v>28762531</v>
      </c>
      <c r="J26" s="8">
        <v>86287594</v>
      </c>
      <c r="K26" s="8">
        <v>28762531</v>
      </c>
      <c r="L26" s="8">
        <v>28762531</v>
      </c>
      <c r="M26" s="8">
        <v>28762531</v>
      </c>
      <c r="N26" s="8">
        <v>86287593</v>
      </c>
      <c r="O26" s="8">
        <v>28762531</v>
      </c>
      <c r="P26" s="8">
        <v>28762531</v>
      </c>
      <c r="Q26" s="8">
        <v>28762531</v>
      </c>
      <c r="R26" s="8">
        <v>86287593</v>
      </c>
      <c r="S26" s="8">
        <v>28762531</v>
      </c>
      <c r="T26" s="8">
        <v>28762531</v>
      </c>
      <c r="U26" s="8">
        <v>66355372</v>
      </c>
      <c r="V26" s="8">
        <v>123880434</v>
      </c>
      <c r="W26" s="8">
        <v>382743214</v>
      </c>
      <c r="X26" s="8">
        <v>382722590</v>
      </c>
      <c r="Y26" s="8">
        <v>20624</v>
      </c>
      <c r="Z26" s="2">
        <v>5.3887595190030462E-3</v>
      </c>
      <c r="AA26" s="6">
        <v>382722590</v>
      </c>
    </row>
    <row r="27" spans="1:27" ht="13.5" x14ac:dyDescent="0.25">
      <c r="A27" s="25" t="s">
        <v>53</v>
      </c>
      <c r="B27" s="24" t="s">
        <v>32</v>
      </c>
      <c r="C27" s="6">
        <v>265615932</v>
      </c>
      <c r="D27" s="6"/>
      <c r="E27" s="7">
        <v>123086233</v>
      </c>
      <c r="F27" s="8">
        <v>123086233</v>
      </c>
      <c r="G27" s="8">
        <v>20276416</v>
      </c>
      <c r="H27" s="8">
        <v>31220817</v>
      </c>
      <c r="I27" s="8">
        <v>28295493</v>
      </c>
      <c r="J27" s="8">
        <v>79792726</v>
      </c>
      <c r="K27" s="8">
        <v>26759508</v>
      </c>
      <c r="L27" s="8">
        <v>24728056</v>
      </c>
      <c r="M27" s="8">
        <v>28005483</v>
      </c>
      <c r="N27" s="8">
        <v>79493047</v>
      </c>
      <c r="O27" s="8">
        <v>13641074</v>
      </c>
      <c r="P27" s="8">
        <v>23169488</v>
      </c>
      <c r="Q27" s="8">
        <v>24990277</v>
      </c>
      <c r="R27" s="8">
        <v>61800839</v>
      </c>
      <c r="S27" s="8">
        <v>24550469</v>
      </c>
      <c r="T27" s="8">
        <v>25287411</v>
      </c>
      <c r="U27" s="8">
        <v>24465832</v>
      </c>
      <c r="V27" s="8">
        <v>74303712</v>
      </c>
      <c r="W27" s="8">
        <v>295390324</v>
      </c>
      <c r="X27" s="8">
        <v>123086233</v>
      </c>
      <c r="Y27" s="8">
        <v>172304091</v>
      </c>
      <c r="Z27" s="2">
        <v>139.98648492232272</v>
      </c>
      <c r="AA27" s="6">
        <v>123086233</v>
      </c>
    </row>
    <row r="28" spans="1:27" ht="13.5" x14ac:dyDescent="0.25">
      <c r="A28" s="25" t="s">
        <v>54</v>
      </c>
      <c r="B28" s="24" t="s">
        <v>32</v>
      </c>
      <c r="C28" s="6">
        <v>2353515</v>
      </c>
      <c r="D28" s="6"/>
      <c r="E28" s="7">
        <v>4608658</v>
      </c>
      <c r="F28" s="8">
        <v>2008658</v>
      </c>
      <c r="G28" s="8">
        <v>158509</v>
      </c>
      <c r="H28" s="8">
        <v>158509</v>
      </c>
      <c r="I28" s="8">
        <v>153395</v>
      </c>
      <c r="J28" s="8">
        <v>470413</v>
      </c>
      <c r="K28" s="8">
        <v>151871</v>
      </c>
      <c r="L28" s="8">
        <v>146972</v>
      </c>
      <c r="M28" s="8">
        <v>151871</v>
      </c>
      <c r="N28" s="8">
        <v>450714</v>
      </c>
      <c r="O28" s="8">
        <v>142962</v>
      </c>
      <c r="P28" s="8">
        <v>129127</v>
      </c>
      <c r="Q28" s="8">
        <v>142962</v>
      </c>
      <c r="R28" s="8">
        <v>415051</v>
      </c>
      <c r="S28" s="8">
        <v>131609</v>
      </c>
      <c r="T28" s="8">
        <v>135997</v>
      </c>
      <c r="U28" s="8">
        <v>131609</v>
      </c>
      <c r="V28" s="8">
        <v>399215</v>
      </c>
      <c r="W28" s="8">
        <v>1735393</v>
      </c>
      <c r="X28" s="8">
        <v>2008658</v>
      </c>
      <c r="Y28" s="8">
        <v>-273265</v>
      </c>
      <c r="Z28" s="2">
        <v>-13.60435673967395</v>
      </c>
      <c r="AA28" s="6">
        <v>2008658</v>
      </c>
    </row>
    <row r="29" spans="1:27" ht="13.5" x14ac:dyDescent="0.25">
      <c r="A29" s="25" t="s">
        <v>55</v>
      </c>
      <c r="B29" s="24" t="s">
        <v>32</v>
      </c>
      <c r="C29" s="6">
        <v>1631905169</v>
      </c>
      <c r="D29" s="6"/>
      <c r="E29" s="7">
        <v>2010260650</v>
      </c>
      <c r="F29" s="8">
        <v>2010260650</v>
      </c>
      <c r="G29" s="8">
        <v>235908446</v>
      </c>
      <c r="H29" s="8">
        <v>239382471</v>
      </c>
      <c r="I29" s="8">
        <v>140449770</v>
      </c>
      <c r="J29" s="8">
        <v>615740687</v>
      </c>
      <c r="K29" s="8">
        <v>149464686</v>
      </c>
      <c r="L29" s="8">
        <v>131843008</v>
      </c>
      <c r="M29" s="8">
        <v>122730007</v>
      </c>
      <c r="N29" s="8">
        <v>404037701</v>
      </c>
      <c r="O29" s="8">
        <v>131221604</v>
      </c>
      <c r="P29" s="8">
        <v>129989019</v>
      </c>
      <c r="Q29" s="8">
        <v>139642972</v>
      </c>
      <c r="R29" s="8">
        <v>400853595</v>
      </c>
      <c r="S29" s="8">
        <v>136833507</v>
      </c>
      <c r="T29" s="8">
        <v>129122687</v>
      </c>
      <c r="U29" s="8">
        <v>234867256</v>
      </c>
      <c r="V29" s="8">
        <v>500823450</v>
      </c>
      <c r="W29" s="8">
        <v>1921455433</v>
      </c>
      <c r="X29" s="8">
        <v>2010260650</v>
      </c>
      <c r="Y29" s="8">
        <v>-88805217</v>
      </c>
      <c r="Z29" s="2">
        <v>-4.4175971409478665</v>
      </c>
      <c r="AA29" s="6">
        <v>2010260650</v>
      </c>
    </row>
    <row r="30" spans="1:27" ht="13.5" x14ac:dyDescent="0.25">
      <c r="A30" s="25" t="s">
        <v>56</v>
      </c>
      <c r="B30" s="24" t="s">
        <v>32</v>
      </c>
      <c r="C30" s="6">
        <v>3432937</v>
      </c>
      <c r="D30" s="6"/>
      <c r="E30" s="7">
        <v>7576111</v>
      </c>
      <c r="F30" s="8">
        <v>6428128</v>
      </c>
      <c r="G30" s="8">
        <v>41078</v>
      </c>
      <c r="H30" s="8">
        <v>16469</v>
      </c>
      <c r="I30" s="8">
        <v>199823</v>
      </c>
      <c r="J30" s="8">
        <v>257370</v>
      </c>
      <c r="K30" s="8">
        <v>944714</v>
      </c>
      <c r="L30" s="8">
        <v>33708</v>
      </c>
      <c r="M30" s="8">
        <v>697021</v>
      </c>
      <c r="N30" s="8">
        <v>1675443</v>
      </c>
      <c r="O30" s="8">
        <v>39561</v>
      </c>
      <c r="P30" s="8">
        <v>603456</v>
      </c>
      <c r="Q30" s="8">
        <v>487236</v>
      </c>
      <c r="R30" s="8">
        <v>1130253</v>
      </c>
      <c r="S30" s="8">
        <v>323294</v>
      </c>
      <c r="T30" s="8">
        <v>394798</v>
      </c>
      <c r="U30" s="8">
        <v>862806</v>
      </c>
      <c r="V30" s="8">
        <v>1580898</v>
      </c>
      <c r="W30" s="8">
        <v>4643964</v>
      </c>
      <c r="X30" s="8">
        <v>6428128</v>
      </c>
      <c r="Y30" s="8">
        <v>-1784164</v>
      </c>
      <c r="Z30" s="2">
        <v>-27.755576740226708</v>
      </c>
      <c r="AA30" s="6">
        <v>6428128</v>
      </c>
    </row>
    <row r="31" spans="1:27" ht="13.5" x14ac:dyDescent="0.25">
      <c r="A31" s="25" t="s">
        <v>57</v>
      </c>
      <c r="B31" s="24" t="s">
        <v>32</v>
      </c>
      <c r="C31" s="6">
        <v>136812683</v>
      </c>
      <c r="D31" s="6"/>
      <c r="E31" s="7">
        <v>153471971</v>
      </c>
      <c r="F31" s="8">
        <v>148297132</v>
      </c>
      <c r="G31" s="8">
        <v>7546776</v>
      </c>
      <c r="H31" s="8">
        <v>14777923</v>
      </c>
      <c r="I31" s="8">
        <v>12033630</v>
      </c>
      <c r="J31" s="8">
        <v>34358329</v>
      </c>
      <c r="K31" s="8">
        <v>15504579</v>
      </c>
      <c r="L31" s="8">
        <v>14187427</v>
      </c>
      <c r="M31" s="8">
        <v>11554184</v>
      </c>
      <c r="N31" s="8">
        <v>41246190</v>
      </c>
      <c r="O31" s="8">
        <v>8794476</v>
      </c>
      <c r="P31" s="8">
        <v>9793374</v>
      </c>
      <c r="Q31" s="8">
        <v>11567853</v>
      </c>
      <c r="R31" s="8">
        <v>30155703</v>
      </c>
      <c r="S31" s="8">
        <v>8648689</v>
      </c>
      <c r="T31" s="8">
        <v>10802562</v>
      </c>
      <c r="U31" s="8">
        <v>17601691</v>
      </c>
      <c r="V31" s="8">
        <v>37052942</v>
      </c>
      <c r="W31" s="8">
        <v>142813164</v>
      </c>
      <c r="X31" s="8">
        <v>148297132</v>
      </c>
      <c r="Y31" s="8">
        <v>-5483968</v>
      </c>
      <c r="Z31" s="2">
        <v>-3.697959580229778</v>
      </c>
      <c r="AA31" s="6">
        <v>148297132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15019567</v>
      </c>
      <c r="D33" s="6"/>
      <c r="E33" s="7">
        <v>20333832</v>
      </c>
      <c r="F33" s="8">
        <v>19133832</v>
      </c>
      <c r="G33" s="8">
        <v>405395</v>
      </c>
      <c r="H33" s="8">
        <v>1379873</v>
      </c>
      <c r="I33" s="8">
        <v>1301259</v>
      </c>
      <c r="J33" s="8">
        <v>3086527</v>
      </c>
      <c r="K33" s="8">
        <v>1975686</v>
      </c>
      <c r="L33" s="8">
        <v>1466920</v>
      </c>
      <c r="M33" s="8">
        <v>1445781</v>
      </c>
      <c r="N33" s="8">
        <v>4888387</v>
      </c>
      <c r="O33" s="8">
        <v>1104957</v>
      </c>
      <c r="P33" s="8">
        <v>1557118</v>
      </c>
      <c r="Q33" s="8">
        <v>1515596</v>
      </c>
      <c r="R33" s="8">
        <v>4177671</v>
      </c>
      <c r="S33" s="8">
        <v>1225230</v>
      </c>
      <c r="T33" s="8">
        <v>1688161</v>
      </c>
      <c r="U33" s="8">
        <v>3094455</v>
      </c>
      <c r="V33" s="8">
        <v>6007846</v>
      </c>
      <c r="W33" s="8">
        <v>18160431</v>
      </c>
      <c r="X33" s="8">
        <v>19133832</v>
      </c>
      <c r="Y33" s="8">
        <v>-973401</v>
      </c>
      <c r="Z33" s="2">
        <v>-5.0873290828517774</v>
      </c>
      <c r="AA33" s="6">
        <v>19133832</v>
      </c>
    </row>
    <row r="34" spans="1:27" ht="13.5" x14ac:dyDescent="0.25">
      <c r="A34" s="23" t="s">
        <v>59</v>
      </c>
      <c r="B34" s="29" t="s">
        <v>32</v>
      </c>
      <c r="C34" s="6">
        <v>1045786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2259947661</v>
      </c>
      <c r="D35" s="33">
        <f>SUM(D24:D34)</f>
        <v>0</v>
      </c>
      <c r="E35" s="34">
        <f t="shared" si="1"/>
        <v>2809519204</v>
      </c>
      <c r="F35" s="35">
        <f t="shared" si="1"/>
        <v>2836946551</v>
      </c>
      <c r="G35" s="35">
        <f t="shared" si="1"/>
        <v>275105964</v>
      </c>
      <c r="H35" s="35">
        <f t="shared" si="1"/>
        <v>355591250</v>
      </c>
      <c r="I35" s="35">
        <f t="shared" si="1"/>
        <v>222610960</v>
      </c>
      <c r="J35" s="35">
        <f t="shared" si="1"/>
        <v>853308174</v>
      </c>
      <c r="K35" s="35">
        <f t="shared" si="1"/>
        <v>236017463</v>
      </c>
      <c r="L35" s="35">
        <f t="shared" si="1"/>
        <v>213985107</v>
      </c>
      <c r="M35" s="35">
        <f t="shared" si="1"/>
        <v>205572403</v>
      </c>
      <c r="N35" s="35">
        <f t="shared" si="1"/>
        <v>655574973</v>
      </c>
      <c r="O35" s="35">
        <f t="shared" si="1"/>
        <v>195038637</v>
      </c>
      <c r="P35" s="35">
        <f t="shared" si="1"/>
        <v>219447528</v>
      </c>
      <c r="Q35" s="35">
        <f t="shared" si="1"/>
        <v>218860672</v>
      </c>
      <c r="R35" s="35">
        <f t="shared" si="1"/>
        <v>633346837</v>
      </c>
      <c r="S35" s="35">
        <f t="shared" si="1"/>
        <v>212086861</v>
      </c>
      <c r="T35" s="35">
        <f t="shared" si="1"/>
        <v>209794201</v>
      </c>
      <c r="U35" s="35">
        <f t="shared" si="1"/>
        <v>359289687</v>
      </c>
      <c r="V35" s="35">
        <f t="shared" si="1"/>
        <v>781170749</v>
      </c>
      <c r="W35" s="35">
        <f t="shared" si="1"/>
        <v>2923400733</v>
      </c>
      <c r="X35" s="35">
        <f t="shared" si="1"/>
        <v>2836946551</v>
      </c>
      <c r="Y35" s="35">
        <f t="shared" si="1"/>
        <v>86454182</v>
      </c>
      <c r="Z35" s="36">
        <f>+IF(X35&lt;&gt;0,+(Y35/X35)*100,0)</f>
        <v>3.0474378154754316</v>
      </c>
      <c r="AA35" s="33">
        <f>SUM(AA24:AA34)</f>
        <v>2836946551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-253827566</v>
      </c>
      <c r="D37" s="46">
        <f>+D21-D35</f>
        <v>0</v>
      </c>
      <c r="E37" s="47">
        <f t="shared" si="2"/>
        <v>-370748680</v>
      </c>
      <c r="F37" s="48">
        <f t="shared" si="2"/>
        <v>-398176027</v>
      </c>
      <c r="G37" s="48">
        <f t="shared" si="2"/>
        <v>-74997357</v>
      </c>
      <c r="H37" s="48">
        <f t="shared" si="2"/>
        <v>-269195340</v>
      </c>
      <c r="I37" s="48">
        <f t="shared" si="2"/>
        <v>64317282</v>
      </c>
      <c r="J37" s="48">
        <f t="shared" si="2"/>
        <v>-279875415</v>
      </c>
      <c r="K37" s="48">
        <f t="shared" si="2"/>
        <v>-61409394</v>
      </c>
      <c r="L37" s="48">
        <f t="shared" si="2"/>
        <v>-40457341</v>
      </c>
      <c r="M37" s="48">
        <f t="shared" si="2"/>
        <v>-11695086</v>
      </c>
      <c r="N37" s="48">
        <f t="shared" si="2"/>
        <v>-113561821</v>
      </c>
      <c r="O37" s="48">
        <f t="shared" si="2"/>
        <v>-24801912</v>
      </c>
      <c r="P37" s="48">
        <f t="shared" si="2"/>
        <v>-59554886</v>
      </c>
      <c r="Q37" s="48">
        <f t="shared" si="2"/>
        <v>-15166774</v>
      </c>
      <c r="R37" s="48">
        <f t="shared" si="2"/>
        <v>-99523572</v>
      </c>
      <c r="S37" s="48">
        <f t="shared" si="2"/>
        <v>-33519639</v>
      </c>
      <c r="T37" s="48">
        <f t="shared" si="2"/>
        <v>-42037168</v>
      </c>
      <c r="U37" s="48">
        <f t="shared" si="2"/>
        <v>-155662723</v>
      </c>
      <c r="V37" s="48">
        <f t="shared" si="2"/>
        <v>-231219530</v>
      </c>
      <c r="W37" s="48">
        <f t="shared" si="2"/>
        <v>-724180338</v>
      </c>
      <c r="X37" s="48">
        <f>IF(F21=F35,0,X21-X35)</f>
        <v>-398176027</v>
      </c>
      <c r="Y37" s="48">
        <f t="shared" si="2"/>
        <v>-326004311</v>
      </c>
      <c r="Z37" s="49">
        <f>+IF(X37&lt;&gt;0,+(Y37/X37)*100,0)</f>
        <v>81.874419576746646</v>
      </c>
      <c r="AA37" s="46">
        <f>+AA21-AA35</f>
        <v>-398176027</v>
      </c>
    </row>
    <row r="38" spans="1:27" ht="23.1" customHeight="1" x14ac:dyDescent="0.25">
      <c r="A38" s="50" t="s">
        <v>62</v>
      </c>
      <c r="B38" s="29" t="s">
        <v>32</v>
      </c>
      <c r="C38" s="6">
        <v>33094366</v>
      </c>
      <c r="D38" s="6"/>
      <c r="E38" s="7">
        <v>29000000</v>
      </c>
      <c r="F38" s="8">
        <v>29000000</v>
      </c>
      <c r="G38" s="8"/>
      <c r="H38" s="8"/>
      <c r="I38" s="8">
        <v>44195</v>
      </c>
      <c r="J38" s="8">
        <v>44195</v>
      </c>
      <c r="K38" s="8">
        <v>9029389</v>
      </c>
      <c r="L38" s="8">
        <v>3231111</v>
      </c>
      <c r="M38" s="8">
        <v>1385399</v>
      </c>
      <c r="N38" s="8">
        <v>13645899</v>
      </c>
      <c r="O38" s="8">
        <v>246351</v>
      </c>
      <c r="P38" s="8"/>
      <c r="Q38" s="8">
        <v>6177348</v>
      </c>
      <c r="R38" s="8">
        <v>6423699</v>
      </c>
      <c r="S38" s="8">
        <v>4832626</v>
      </c>
      <c r="T38" s="8">
        <v>1028604</v>
      </c>
      <c r="U38" s="8">
        <v>3353150</v>
      </c>
      <c r="V38" s="8">
        <v>9214380</v>
      </c>
      <c r="W38" s="8">
        <v>29328173</v>
      </c>
      <c r="X38" s="8">
        <v>29000000</v>
      </c>
      <c r="Y38" s="8">
        <v>328173</v>
      </c>
      <c r="Z38" s="2">
        <v>1.1316310344827587</v>
      </c>
      <c r="AA38" s="6">
        <v>29000000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-220733200</v>
      </c>
      <c r="D41" s="56">
        <f>SUM(D37:D40)</f>
        <v>0</v>
      </c>
      <c r="E41" s="57">
        <f t="shared" si="3"/>
        <v>-341748680</v>
      </c>
      <c r="F41" s="58">
        <f t="shared" si="3"/>
        <v>-369176027</v>
      </c>
      <c r="G41" s="58">
        <f t="shared" si="3"/>
        <v>-74997357</v>
      </c>
      <c r="H41" s="58">
        <f t="shared" si="3"/>
        <v>-269195340</v>
      </c>
      <c r="I41" s="58">
        <f t="shared" si="3"/>
        <v>64361477</v>
      </c>
      <c r="J41" s="58">
        <f t="shared" si="3"/>
        <v>-279831220</v>
      </c>
      <c r="K41" s="58">
        <f t="shared" si="3"/>
        <v>-52380005</v>
      </c>
      <c r="L41" s="58">
        <f t="shared" si="3"/>
        <v>-37226230</v>
      </c>
      <c r="M41" s="58">
        <f t="shared" si="3"/>
        <v>-10309687</v>
      </c>
      <c r="N41" s="58">
        <f t="shared" si="3"/>
        <v>-99915922</v>
      </c>
      <c r="O41" s="58">
        <f t="shared" si="3"/>
        <v>-24555561</v>
      </c>
      <c r="P41" s="58">
        <f t="shared" si="3"/>
        <v>-59554886</v>
      </c>
      <c r="Q41" s="58">
        <f t="shared" si="3"/>
        <v>-8989426</v>
      </c>
      <c r="R41" s="58">
        <f t="shared" si="3"/>
        <v>-93099873</v>
      </c>
      <c r="S41" s="58">
        <f t="shared" si="3"/>
        <v>-28687013</v>
      </c>
      <c r="T41" s="58">
        <f t="shared" si="3"/>
        <v>-41008564</v>
      </c>
      <c r="U41" s="58">
        <f t="shared" si="3"/>
        <v>-152309573</v>
      </c>
      <c r="V41" s="58">
        <f t="shared" si="3"/>
        <v>-222005150</v>
      </c>
      <c r="W41" s="58">
        <f t="shared" si="3"/>
        <v>-694852165</v>
      </c>
      <c r="X41" s="58">
        <f t="shared" si="3"/>
        <v>-369176027</v>
      </c>
      <c r="Y41" s="58">
        <f t="shared" si="3"/>
        <v>-325676138</v>
      </c>
      <c r="Z41" s="59">
        <f>+IF(X41&lt;&gt;0,+(Y41/X41)*100,0)</f>
        <v>88.217033117375195</v>
      </c>
      <c r="AA41" s="56">
        <f>SUM(AA37:AA40)</f>
        <v>-369176027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-220733200</v>
      </c>
      <c r="D43" s="64">
        <f>+D41-D42</f>
        <v>0</v>
      </c>
      <c r="E43" s="65">
        <f t="shared" si="4"/>
        <v>-341748680</v>
      </c>
      <c r="F43" s="66">
        <f t="shared" si="4"/>
        <v>-369176027</v>
      </c>
      <c r="G43" s="66">
        <f t="shared" si="4"/>
        <v>-74997357</v>
      </c>
      <c r="H43" s="66">
        <f t="shared" si="4"/>
        <v>-269195340</v>
      </c>
      <c r="I43" s="66">
        <f t="shared" si="4"/>
        <v>64361477</v>
      </c>
      <c r="J43" s="66">
        <f t="shared" si="4"/>
        <v>-279831220</v>
      </c>
      <c r="K43" s="66">
        <f t="shared" si="4"/>
        <v>-52380005</v>
      </c>
      <c r="L43" s="66">
        <f t="shared" si="4"/>
        <v>-37226230</v>
      </c>
      <c r="M43" s="66">
        <f t="shared" si="4"/>
        <v>-10309687</v>
      </c>
      <c r="N43" s="66">
        <f t="shared" si="4"/>
        <v>-99915922</v>
      </c>
      <c r="O43" s="66">
        <f t="shared" si="4"/>
        <v>-24555561</v>
      </c>
      <c r="P43" s="66">
        <f t="shared" si="4"/>
        <v>-59554886</v>
      </c>
      <c r="Q43" s="66">
        <f t="shared" si="4"/>
        <v>-8989426</v>
      </c>
      <c r="R43" s="66">
        <f t="shared" si="4"/>
        <v>-93099873</v>
      </c>
      <c r="S43" s="66">
        <f t="shared" si="4"/>
        <v>-28687013</v>
      </c>
      <c r="T43" s="66">
        <f t="shared" si="4"/>
        <v>-41008564</v>
      </c>
      <c r="U43" s="66">
        <f t="shared" si="4"/>
        <v>-152309573</v>
      </c>
      <c r="V43" s="66">
        <f t="shared" si="4"/>
        <v>-222005150</v>
      </c>
      <c r="W43" s="66">
        <f t="shared" si="4"/>
        <v>-694852165</v>
      </c>
      <c r="X43" s="66">
        <f t="shared" si="4"/>
        <v>-369176027</v>
      </c>
      <c r="Y43" s="66">
        <f t="shared" si="4"/>
        <v>-325676138</v>
      </c>
      <c r="Z43" s="67">
        <f>+IF(X43&lt;&gt;0,+(Y43/X43)*100,0)</f>
        <v>88.217033117375195</v>
      </c>
      <c r="AA43" s="64">
        <f>+AA41-AA42</f>
        <v>-369176027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-220733200</v>
      </c>
      <c r="D45" s="56">
        <f>SUM(D43:D44)</f>
        <v>0</v>
      </c>
      <c r="E45" s="57">
        <f t="shared" si="5"/>
        <v>-341748680</v>
      </c>
      <c r="F45" s="58">
        <f t="shared" si="5"/>
        <v>-369176027</v>
      </c>
      <c r="G45" s="58">
        <f t="shared" si="5"/>
        <v>-74997357</v>
      </c>
      <c r="H45" s="58">
        <f t="shared" si="5"/>
        <v>-269195340</v>
      </c>
      <c r="I45" s="58">
        <f t="shared" si="5"/>
        <v>64361477</v>
      </c>
      <c r="J45" s="58">
        <f t="shared" si="5"/>
        <v>-279831220</v>
      </c>
      <c r="K45" s="58">
        <f t="shared" si="5"/>
        <v>-52380005</v>
      </c>
      <c r="L45" s="58">
        <f t="shared" si="5"/>
        <v>-37226230</v>
      </c>
      <c r="M45" s="58">
        <f t="shared" si="5"/>
        <v>-10309687</v>
      </c>
      <c r="N45" s="58">
        <f t="shared" si="5"/>
        <v>-99915922</v>
      </c>
      <c r="O45" s="58">
        <f t="shared" si="5"/>
        <v>-24555561</v>
      </c>
      <c r="P45" s="58">
        <f t="shared" si="5"/>
        <v>-59554886</v>
      </c>
      <c r="Q45" s="58">
        <f t="shared" si="5"/>
        <v>-8989426</v>
      </c>
      <c r="R45" s="58">
        <f t="shared" si="5"/>
        <v>-93099873</v>
      </c>
      <c r="S45" s="58">
        <f t="shared" si="5"/>
        <v>-28687013</v>
      </c>
      <c r="T45" s="58">
        <f t="shared" si="5"/>
        <v>-41008564</v>
      </c>
      <c r="U45" s="58">
        <f t="shared" si="5"/>
        <v>-152309573</v>
      </c>
      <c r="V45" s="58">
        <f t="shared" si="5"/>
        <v>-222005150</v>
      </c>
      <c r="W45" s="58">
        <f t="shared" si="5"/>
        <v>-694852165</v>
      </c>
      <c r="X45" s="58">
        <f t="shared" si="5"/>
        <v>-369176027</v>
      </c>
      <c r="Y45" s="58">
        <f t="shared" si="5"/>
        <v>-325676138</v>
      </c>
      <c r="Z45" s="59">
        <f>+IF(X45&lt;&gt;0,+(Y45/X45)*100,0)</f>
        <v>88.217033117375195</v>
      </c>
      <c r="AA45" s="56">
        <f>SUM(AA43:AA44)</f>
        <v>-369176027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-220733200</v>
      </c>
      <c r="D47" s="71">
        <f>SUM(D45:D46)</f>
        <v>0</v>
      </c>
      <c r="E47" s="72">
        <f t="shared" si="6"/>
        <v>-341748680</v>
      </c>
      <c r="F47" s="73">
        <f t="shared" si="6"/>
        <v>-369176027</v>
      </c>
      <c r="G47" s="73">
        <f t="shared" si="6"/>
        <v>-74997357</v>
      </c>
      <c r="H47" s="74">
        <f t="shared" si="6"/>
        <v>-269195340</v>
      </c>
      <c r="I47" s="74">
        <f t="shared" si="6"/>
        <v>64361477</v>
      </c>
      <c r="J47" s="74">
        <f t="shared" si="6"/>
        <v>-279831220</v>
      </c>
      <c r="K47" s="74">
        <f t="shared" si="6"/>
        <v>-52380005</v>
      </c>
      <c r="L47" s="74">
        <f t="shared" si="6"/>
        <v>-37226230</v>
      </c>
      <c r="M47" s="73">
        <f t="shared" si="6"/>
        <v>-10309687</v>
      </c>
      <c r="N47" s="73">
        <f t="shared" si="6"/>
        <v>-99915922</v>
      </c>
      <c r="O47" s="74">
        <f t="shared" si="6"/>
        <v>-24555561</v>
      </c>
      <c r="P47" s="74">
        <f t="shared" si="6"/>
        <v>-59554886</v>
      </c>
      <c r="Q47" s="74">
        <f t="shared" si="6"/>
        <v>-8989426</v>
      </c>
      <c r="R47" s="74">
        <f t="shared" si="6"/>
        <v>-93099873</v>
      </c>
      <c r="S47" s="74">
        <f t="shared" si="6"/>
        <v>-28687013</v>
      </c>
      <c r="T47" s="73">
        <f t="shared" si="6"/>
        <v>-41008564</v>
      </c>
      <c r="U47" s="73">
        <f t="shared" si="6"/>
        <v>-152309573</v>
      </c>
      <c r="V47" s="74">
        <f t="shared" si="6"/>
        <v>-222005150</v>
      </c>
      <c r="W47" s="74">
        <f t="shared" si="6"/>
        <v>-694852165</v>
      </c>
      <c r="X47" s="74">
        <f t="shared" si="6"/>
        <v>-369176027</v>
      </c>
      <c r="Y47" s="74">
        <f t="shared" si="6"/>
        <v>-325676138</v>
      </c>
      <c r="Z47" s="75">
        <f>+IF(X47&lt;&gt;0,+(Y47/X47)*100,0)</f>
        <v>88.217033117375195</v>
      </c>
      <c r="AA47" s="76">
        <f>SUM(AA45:AA46)</f>
        <v>-369176027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3966501053</v>
      </c>
      <c r="D6" s="6"/>
      <c r="E6" s="7">
        <v>4530242790</v>
      </c>
      <c r="F6" s="8">
        <v>4381476750</v>
      </c>
      <c r="G6" s="8">
        <v>320031</v>
      </c>
      <c r="H6" s="8">
        <v>217925681</v>
      </c>
      <c r="I6" s="8">
        <v>128029508</v>
      </c>
      <c r="J6" s="8">
        <v>346275220</v>
      </c>
      <c r="K6" s="8">
        <v>349968391</v>
      </c>
      <c r="L6" s="8">
        <v>339082276</v>
      </c>
      <c r="M6" s="8">
        <v>485409809</v>
      </c>
      <c r="N6" s="8">
        <v>1174460476</v>
      </c>
      <c r="O6" s="8">
        <v>239612393</v>
      </c>
      <c r="P6" s="8">
        <v>172990541</v>
      </c>
      <c r="Q6" s="8">
        <v>513876857</v>
      </c>
      <c r="R6" s="8">
        <v>926479791</v>
      </c>
      <c r="S6" s="8">
        <v>333873479</v>
      </c>
      <c r="T6" s="8">
        <v>359916204</v>
      </c>
      <c r="U6" s="8">
        <v>289582191</v>
      </c>
      <c r="V6" s="8">
        <v>983371874</v>
      </c>
      <c r="W6" s="8">
        <v>3430587361</v>
      </c>
      <c r="X6" s="8">
        <v>4381476750</v>
      </c>
      <c r="Y6" s="8">
        <v>-950889389</v>
      </c>
      <c r="Z6" s="2">
        <v>-21.702486245077075</v>
      </c>
      <c r="AA6" s="6">
        <v>4381476750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15763</v>
      </c>
      <c r="D11" s="6"/>
      <c r="E11" s="7">
        <v>30000</v>
      </c>
      <c r="F11" s="8">
        <v>30000</v>
      </c>
      <c r="G11" s="8"/>
      <c r="H11" s="8">
        <v>1314</v>
      </c>
      <c r="I11" s="8">
        <v>1314</v>
      </c>
      <c r="J11" s="8">
        <v>2628</v>
      </c>
      <c r="K11" s="8">
        <v>1314</v>
      </c>
      <c r="L11" s="8">
        <v>1314</v>
      </c>
      <c r="M11" s="8">
        <v>1314</v>
      </c>
      <c r="N11" s="8">
        <v>3942</v>
      </c>
      <c r="O11" s="8">
        <v>1314</v>
      </c>
      <c r="P11" s="8">
        <v>1314</v>
      </c>
      <c r="Q11" s="8">
        <v>1314</v>
      </c>
      <c r="R11" s="8">
        <v>3942</v>
      </c>
      <c r="S11" s="8">
        <v>1314</v>
      </c>
      <c r="T11" s="8">
        <v>1314</v>
      </c>
      <c r="U11" s="8">
        <v>1314</v>
      </c>
      <c r="V11" s="8">
        <v>3942</v>
      </c>
      <c r="W11" s="8">
        <v>14454</v>
      </c>
      <c r="X11" s="8">
        <v>30000</v>
      </c>
      <c r="Y11" s="8">
        <v>-15546</v>
      </c>
      <c r="Z11" s="2">
        <v>-51.82</v>
      </c>
      <c r="AA11" s="6">
        <v>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-81844370</v>
      </c>
      <c r="D13" s="6"/>
      <c r="E13" s="7">
        <v>64259050</v>
      </c>
      <c r="F13" s="8">
        <v>64259050</v>
      </c>
      <c r="G13" s="8"/>
      <c r="H13" s="8">
        <v>3511864</v>
      </c>
      <c r="I13" s="8">
        <v>4020831</v>
      </c>
      <c r="J13" s="8">
        <v>7532695</v>
      </c>
      <c r="K13" s="8">
        <v>3129751</v>
      </c>
      <c r="L13" s="8">
        <v>2181259</v>
      </c>
      <c r="M13" s="8">
        <v>2010606</v>
      </c>
      <c r="N13" s="8">
        <v>7321616</v>
      </c>
      <c r="O13" s="8">
        <v>3957338</v>
      </c>
      <c r="P13" s="8">
        <v>3357199</v>
      </c>
      <c r="Q13" s="8">
        <v>3060736</v>
      </c>
      <c r="R13" s="8">
        <v>10375273</v>
      </c>
      <c r="S13" s="8">
        <v>3576895</v>
      </c>
      <c r="T13" s="8">
        <v>2885803</v>
      </c>
      <c r="U13" s="8">
        <v>2807120</v>
      </c>
      <c r="V13" s="8">
        <v>9269818</v>
      </c>
      <c r="W13" s="8">
        <v>34499402</v>
      </c>
      <c r="X13" s="8">
        <v>64259050</v>
      </c>
      <c r="Y13" s="8">
        <v>-29759648</v>
      </c>
      <c r="Z13" s="2">
        <v>-46.311994964133454</v>
      </c>
      <c r="AA13" s="6">
        <v>64259050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3973962</v>
      </c>
      <c r="D15" s="6"/>
      <c r="E15" s="7">
        <v>4416110</v>
      </c>
      <c r="F15" s="8">
        <v>3335410</v>
      </c>
      <c r="G15" s="8"/>
      <c r="H15" s="8">
        <v>242200</v>
      </c>
      <c r="I15" s="8">
        <v>187653</v>
      </c>
      <c r="J15" s="8">
        <v>429853</v>
      </c>
      <c r="K15" s="8">
        <v>448552</v>
      </c>
      <c r="L15" s="8">
        <v>254768</v>
      </c>
      <c r="M15" s="8">
        <v>137179</v>
      </c>
      <c r="N15" s="8">
        <v>840499</v>
      </c>
      <c r="O15" s="8">
        <v>247434</v>
      </c>
      <c r="P15" s="8">
        <v>277228</v>
      </c>
      <c r="Q15" s="8">
        <v>156319</v>
      </c>
      <c r="R15" s="8">
        <v>680981</v>
      </c>
      <c r="S15" s="8">
        <v>212675</v>
      </c>
      <c r="T15" s="8">
        <v>105708</v>
      </c>
      <c r="U15" s="8">
        <v>237706</v>
      </c>
      <c r="V15" s="8">
        <v>556089</v>
      </c>
      <c r="W15" s="8">
        <v>2507422</v>
      </c>
      <c r="X15" s="8">
        <v>3335410</v>
      </c>
      <c r="Y15" s="8">
        <v>-827988</v>
      </c>
      <c r="Z15" s="2">
        <v>-24.824174539262039</v>
      </c>
      <c r="AA15" s="6">
        <v>3335410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71453251</v>
      </c>
      <c r="D18" s="6"/>
      <c r="E18" s="7">
        <v>66360480</v>
      </c>
      <c r="F18" s="8">
        <v>66360480</v>
      </c>
      <c r="G18" s="8"/>
      <c r="H18" s="8">
        <v>1304649</v>
      </c>
      <c r="I18" s="8">
        <v>23938898</v>
      </c>
      <c r="J18" s="8">
        <v>25243547</v>
      </c>
      <c r="K18" s="8">
        <v>738861</v>
      </c>
      <c r="L18" s="8">
        <v>831388</v>
      </c>
      <c r="M18" s="8">
        <v>666178</v>
      </c>
      <c r="N18" s="8">
        <v>2236427</v>
      </c>
      <c r="O18" s="8">
        <v>658345</v>
      </c>
      <c r="P18" s="8">
        <v>632875</v>
      </c>
      <c r="Q18" s="8">
        <v>19285182</v>
      </c>
      <c r="R18" s="8">
        <v>20576402</v>
      </c>
      <c r="S18" s="8">
        <v>1610309</v>
      </c>
      <c r="T18" s="8">
        <v>1151244</v>
      </c>
      <c r="U18" s="8">
        <v>15858269</v>
      </c>
      <c r="V18" s="8">
        <v>18619822</v>
      </c>
      <c r="W18" s="8">
        <v>66676198</v>
      </c>
      <c r="X18" s="8">
        <v>66360480</v>
      </c>
      <c r="Y18" s="8">
        <v>315718</v>
      </c>
      <c r="Z18" s="2">
        <v>0.47576208008139781</v>
      </c>
      <c r="AA18" s="6">
        <v>66360480</v>
      </c>
    </row>
    <row r="19" spans="1:27" ht="13.5" x14ac:dyDescent="0.25">
      <c r="A19" s="23" t="s">
        <v>46</v>
      </c>
      <c r="B19" s="29" t="s">
        <v>32</v>
      </c>
      <c r="C19" s="6">
        <v>263023</v>
      </c>
      <c r="D19" s="6"/>
      <c r="E19" s="7">
        <v>1126090</v>
      </c>
      <c r="F19" s="26">
        <v>426090</v>
      </c>
      <c r="G19" s="26">
        <v>1957</v>
      </c>
      <c r="H19" s="26">
        <v>-500190</v>
      </c>
      <c r="I19" s="26">
        <v>2566686</v>
      </c>
      <c r="J19" s="26">
        <v>2068453</v>
      </c>
      <c r="K19" s="26">
        <v>-2017</v>
      </c>
      <c r="L19" s="26">
        <v>31696</v>
      </c>
      <c r="M19" s="26">
        <v>81748</v>
      </c>
      <c r="N19" s="26">
        <v>111427</v>
      </c>
      <c r="O19" s="26">
        <v>17555</v>
      </c>
      <c r="P19" s="26">
        <v>1887</v>
      </c>
      <c r="Q19" s="26">
        <v>14490</v>
      </c>
      <c r="R19" s="26">
        <v>33932</v>
      </c>
      <c r="S19" s="26">
        <v>-320401</v>
      </c>
      <c r="T19" s="26">
        <v>-292295</v>
      </c>
      <c r="U19" s="26">
        <v>2435115</v>
      </c>
      <c r="V19" s="26">
        <v>1822419</v>
      </c>
      <c r="W19" s="26">
        <v>4036231</v>
      </c>
      <c r="X19" s="26">
        <v>426090</v>
      </c>
      <c r="Y19" s="26">
        <v>3610141</v>
      </c>
      <c r="Z19" s="27">
        <v>847.27193785350516</v>
      </c>
      <c r="AA19" s="28">
        <v>426090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3960362682</v>
      </c>
      <c r="D21" s="33">
        <f t="shared" si="0"/>
        <v>0</v>
      </c>
      <c r="E21" s="34">
        <f t="shared" si="0"/>
        <v>4666434520</v>
      </c>
      <c r="F21" s="35">
        <f t="shared" si="0"/>
        <v>4515887780</v>
      </c>
      <c r="G21" s="35">
        <f t="shared" si="0"/>
        <v>321988</v>
      </c>
      <c r="H21" s="35">
        <f t="shared" si="0"/>
        <v>222485518</v>
      </c>
      <c r="I21" s="35">
        <f t="shared" si="0"/>
        <v>158744890</v>
      </c>
      <c r="J21" s="35">
        <f t="shared" si="0"/>
        <v>381552396</v>
      </c>
      <c r="K21" s="35">
        <f t="shared" si="0"/>
        <v>354284852</v>
      </c>
      <c r="L21" s="35">
        <f t="shared" si="0"/>
        <v>342382701</v>
      </c>
      <c r="M21" s="35">
        <f t="shared" si="0"/>
        <v>488306834</v>
      </c>
      <c r="N21" s="35">
        <f t="shared" si="0"/>
        <v>1184974387</v>
      </c>
      <c r="O21" s="35">
        <f t="shared" si="0"/>
        <v>244494379</v>
      </c>
      <c r="P21" s="35">
        <f t="shared" si="0"/>
        <v>177261044</v>
      </c>
      <c r="Q21" s="35">
        <f t="shared" si="0"/>
        <v>536394898</v>
      </c>
      <c r="R21" s="35">
        <f t="shared" si="0"/>
        <v>958150321</v>
      </c>
      <c r="S21" s="35">
        <f t="shared" si="0"/>
        <v>338954271</v>
      </c>
      <c r="T21" s="35">
        <f t="shared" si="0"/>
        <v>363767978</v>
      </c>
      <c r="U21" s="35">
        <f t="shared" si="0"/>
        <v>310921715</v>
      </c>
      <c r="V21" s="35">
        <f t="shared" si="0"/>
        <v>1013643964</v>
      </c>
      <c r="W21" s="35">
        <f t="shared" si="0"/>
        <v>3538321068</v>
      </c>
      <c r="X21" s="35">
        <f t="shared" si="0"/>
        <v>4515887780</v>
      </c>
      <c r="Y21" s="35">
        <f t="shared" si="0"/>
        <v>-977566712</v>
      </c>
      <c r="Z21" s="36">
        <f>+IF(X21&lt;&gt;0,+(Y21/X21)*100,0)</f>
        <v>-21.647276452029107</v>
      </c>
      <c r="AA21" s="33">
        <f>SUM(AA5:AA20)</f>
        <v>4515887780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423311143</v>
      </c>
      <c r="D24" s="6"/>
      <c r="E24" s="7">
        <v>412099550</v>
      </c>
      <c r="F24" s="8">
        <v>419908300</v>
      </c>
      <c r="G24" s="8"/>
      <c r="H24" s="8">
        <v>22986266</v>
      </c>
      <c r="I24" s="8">
        <v>28862157</v>
      </c>
      <c r="J24" s="8">
        <v>51848423</v>
      </c>
      <c r="K24" s="8">
        <v>41468092</v>
      </c>
      <c r="L24" s="8">
        <v>34176900</v>
      </c>
      <c r="M24" s="8">
        <v>33589418</v>
      </c>
      <c r="N24" s="8">
        <v>109234410</v>
      </c>
      <c r="O24" s="8">
        <v>30256183</v>
      </c>
      <c r="P24" s="8">
        <v>31055064</v>
      </c>
      <c r="Q24" s="8">
        <v>29807551</v>
      </c>
      <c r="R24" s="8">
        <v>91118798</v>
      </c>
      <c r="S24" s="8">
        <v>32158036</v>
      </c>
      <c r="T24" s="8">
        <v>31888374</v>
      </c>
      <c r="U24" s="8">
        <v>30882506</v>
      </c>
      <c r="V24" s="8">
        <v>94928916</v>
      </c>
      <c r="W24" s="8">
        <v>347130547</v>
      </c>
      <c r="X24" s="8">
        <v>419908300</v>
      </c>
      <c r="Y24" s="8">
        <v>-72777753</v>
      </c>
      <c r="Z24" s="2">
        <v>-17.331820542723257</v>
      </c>
      <c r="AA24" s="6">
        <v>419908300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74648722</v>
      </c>
      <c r="D26" s="6"/>
      <c r="E26" s="7">
        <v>351948930</v>
      </c>
      <c r="F26" s="8">
        <v>134814130</v>
      </c>
      <c r="G26" s="8"/>
      <c r="H26" s="8">
        <v>233470</v>
      </c>
      <c r="I26" s="8">
        <v>613391</v>
      </c>
      <c r="J26" s="8">
        <v>846861</v>
      </c>
      <c r="K26" s="8">
        <v>233515</v>
      </c>
      <c r="L26" s="8">
        <v>819763</v>
      </c>
      <c r="M26" s="8">
        <v>695111</v>
      </c>
      <c r="N26" s="8">
        <v>1748389</v>
      </c>
      <c r="O26" s="8">
        <v>544838</v>
      </c>
      <c r="P26" s="8">
        <v>684195</v>
      </c>
      <c r="Q26" s="8">
        <v>620496</v>
      </c>
      <c r="R26" s="8">
        <v>1849529</v>
      </c>
      <c r="S26" s="8">
        <v>596534</v>
      </c>
      <c r="T26" s="8">
        <v>1354213</v>
      </c>
      <c r="U26" s="8">
        <v>479783</v>
      </c>
      <c r="V26" s="8">
        <v>2430530</v>
      </c>
      <c r="W26" s="8">
        <v>6875309</v>
      </c>
      <c r="X26" s="8">
        <v>134814130</v>
      </c>
      <c r="Y26" s="8">
        <v>-127938821</v>
      </c>
      <c r="Z26" s="2">
        <v>-94.900156979094106</v>
      </c>
      <c r="AA26" s="6">
        <v>134814130</v>
      </c>
    </row>
    <row r="27" spans="1:27" ht="13.5" x14ac:dyDescent="0.25">
      <c r="A27" s="25" t="s">
        <v>53</v>
      </c>
      <c r="B27" s="24" t="s">
        <v>32</v>
      </c>
      <c r="C27" s="6">
        <v>131502119</v>
      </c>
      <c r="D27" s="6"/>
      <c r="E27" s="7">
        <v>146322140</v>
      </c>
      <c r="F27" s="8">
        <v>146322140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146322140</v>
      </c>
      <c r="Y27" s="8">
        <v>-146322140</v>
      </c>
      <c r="Z27" s="2">
        <v>-100</v>
      </c>
      <c r="AA27" s="6">
        <v>146322140</v>
      </c>
    </row>
    <row r="28" spans="1:27" ht="13.5" x14ac:dyDescent="0.25">
      <c r="A28" s="25" t="s">
        <v>54</v>
      </c>
      <c r="B28" s="24" t="s">
        <v>32</v>
      </c>
      <c r="C28" s="6">
        <v>33783625</v>
      </c>
      <c r="D28" s="6"/>
      <c r="E28" s="7">
        <v>33463110</v>
      </c>
      <c r="F28" s="8">
        <v>33463110</v>
      </c>
      <c r="G28" s="8"/>
      <c r="H28" s="8">
        <v>-11503047</v>
      </c>
      <c r="I28" s="8">
        <v>4625131</v>
      </c>
      <c r="J28" s="8">
        <v>-6877916</v>
      </c>
      <c r="K28" s="8">
        <v>103152</v>
      </c>
      <c r="L28" s="8">
        <v>5299550</v>
      </c>
      <c r="M28" s="8">
        <v>119218</v>
      </c>
      <c r="N28" s="8">
        <v>5521920</v>
      </c>
      <c r="O28" s="8">
        <v>5602685</v>
      </c>
      <c r="P28" s="8">
        <v>138210</v>
      </c>
      <c r="Q28" s="8">
        <v>4511517</v>
      </c>
      <c r="R28" s="8">
        <v>10252412</v>
      </c>
      <c r="S28" s="8">
        <v>101616</v>
      </c>
      <c r="T28" s="8">
        <v>5082662</v>
      </c>
      <c r="U28" s="8">
        <v>137956</v>
      </c>
      <c r="V28" s="8">
        <v>5322234</v>
      </c>
      <c r="W28" s="8">
        <v>14218650</v>
      </c>
      <c r="X28" s="8">
        <v>33463110</v>
      </c>
      <c r="Y28" s="8">
        <v>-19244460</v>
      </c>
      <c r="Z28" s="2">
        <v>-57.509478347947926</v>
      </c>
      <c r="AA28" s="6">
        <v>33463110</v>
      </c>
    </row>
    <row r="29" spans="1:27" ht="13.5" x14ac:dyDescent="0.25">
      <c r="A29" s="25" t="s">
        <v>55</v>
      </c>
      <c r="B29" s="24" t="s">
        <v>32</v>
      </c>
      <c r="C29" s="6">
        <v>3693906127</v>
      </c>
      <c r="D29" s="6"/>
      <c r="E29" s="7">
        <v>4289195330</v>
      </c>
      <c r="F29" s="8">
        <v>4332300520</v>
      </c>
      <c r="G29" s="8"/>
      <c r="H29" s="8">
        <v>642015636</v>
      </c>
      <c r="I29" s="8">
        <v>-224519268</v>
      </c>
      <c r="J29" s="8">
        <v>417496368</v>
      </c>
      <c r="K29" s="8">
        <v>305788792</v>
      </c>
      <c r="L29" s="8">
        <v>298084513</v>
      </c>
      <c r="M29" s="8">
        <v>274506642</v>
      </c>
      <c r="N29" s="8">
        <v>878379947</v>
      </c>
      <c r="O29" s="8">
        <v>307411689</v>
      </c>
      <c r="P29" s="8">
        <v>298857956</v>
      </c>
      <c r="Q29" s="8">
        <v>624309633</v>
      </c>
      <c r="R29" s="8">
        <v>1230579278</v>
      </c>
      <c r="S29" s="8">
        <v>316057443</v>
      </c>
      <c r="T29" s="8">
        <v>320695012</v>
      </c>
      <c r="U29" s="8">
        <v>183735343</v>
      </c>
      <c r="V29" s="8">
        <v>820487798</v>
      </c>
      <c r="W29" s="8">
        <v>3346943391</v>
      </c>
      <c r="X29" s="8">
        <v>4332300520</v>
      </c>
      <c r="Y29" s="8">
        <v>-985357129</v>
      </c>
      <c r="Z29" s="2">
        <v>-22.744431612052619</v>
      </c>
      <c r="AA29" s="6">
        <v>4332300520</v>
      </c>
    </row>
    <row r="30" spans="1:27" ht="13.5" x14ac:dyDescent="0.25">
      <c r="A30" s="25" t="s">
        <v>56</v>
      </c>
      <c r="B30" s="24" t="s">
        <v>32</v>
      </c>
      <c r="C30" s="6">
        <v>40029523</v>
      </c>
      <c r="D30" s="6"/>
      <c r="E30" s="7">
        <v>46620660</v>
      </c>
      <c r="F30" s="8">
        <v>48240660</v>
      </c>
      <c r="G30" s="8"/>
      <c r="H30" s="8">
        <v>3220373</v>
      </c>
      <c r="I30" s="8">
        <v>4961978</v>
      </c>
      <c r="J30" s="8">
        <v>8182351</v>
      </c>
      <c r="K30" s="8">
        <v>3667262</v>
      </c>
      <c r="L30" s="8">
        <v>3377819</v>
      </c>
      <c r="M30" s="8">
        <v>2750968</v>
      </c>
      <c r="N30" s="8">
        <v>9796049</v>
      </c>
      <c r="O30" s="8">
        <v>6044798</v>
      </c>
      <c r="P30" s="8">
        <v>3273549</v>
      </c>
      <c r="Q30" s="8">
        <v>2680805</v>
      </c>
      <c r="R30" s="8">
        <v>11999152</v>
      </c>
      <c r="S30" s="8">
        <v>2889567</v>
      </c>
      <c r="T30" s="8">
        <v>3725150</v>
      </c>
      <c r="U30" s="8">
        <v>4379829</v>
      </c>
      <c r="V30" s="8">
        <v>10994546</v>
      </c>
      <c r="W30" s="8">
        <v>40972098</v>
      </c>
      <c r="X30" s="8">
        <v>48240660</v>
      </c>
      <c r="Y30" s="8">
        <v>-7268562</v>
      </c>
      <c r="Z30" s="2">
        <v>-15.067293855432325</v>
      </c>
      <c r="AA30" s="6">
        <v>48240660</v>
      </c>
    </row>
    <row r="31" spans="1:27" ht="13.5" x14ac:dyDescent="0.25">
      <c r="A31" s="25" t="s">
        <v>57</v>
      </c>
      <c r="B31" s="24" t="s">
        <v>32</v>
      </c>
      <c r="C31" s="6">
        <v>57127647</v>
      </c>
      <c r="D31" s="6"/>
      <c r="E31" s="7">
        <v>88573380</v>
      </c>
      <c r="F31" s="8">
        <v>80443380</v>
      </c>
      <c r="G31" s="8"/>
      <c r="H31" s="8">
        <v>3715487</v>
      </c>
      <c r="I31" s="8">
        <v>13079120</v>
      </c>
      <c r="J31" s="8">
        <v>16794607</v>
      </c>
      <c r="K31" s="8">
        <v>3693367</v>
      </c>
      <c r="L31" s="8">
        <v>5946919</v>
      </c>
      <c r="M31" s="8">
        <v>6073148</v>
      </c>
      <c r="N31" s="8">
        <v>15713434</v>
      </c>
      <c r="O31" s="8">
        <v>5467733</v>
      </c>
      <c r="P31" s="8">
        <v>4425339</v>
      </c>
      <c r="Q31" s="8">
        <v>2850356</v>
      </c>
      <c r="R31" s="8">
        <v>12743428</v>
      </c>
      <c r="S31" s="8">
        <v>5156566</v>
      </c>
      <c r="T31" s="8">
        <v>8653436</v>
      </c>
      <c r="U31" s="8">
        <v>6930922</v>
      </c>
      <c r="V31" s="8">
        <v>20740924</v>
      </c>
      <c r="W31" s="8">
        <v>65992393</v>
      </c>
      <c r="X31" s="8">
        <v>80443380</v>
      </c>
      <c r="Y31" s="8">
        <v>-14450987</v>
      </c>
      <c r="Z31" s="2">
        <v>-17.964171818737601</v>
      </c>
      <c r="AA31" s="6">
        <v>80443380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27711627</v>
      </c>
      <c r="D33" s="6"/>
      <c r="E33" s="7">
        <v>38031240</v>
      </c>
      <c r="F33" s="8">
        <v>37387250</v>
      </c>
      <c r="G33" s="8"/>
      <c r="H33" s="8">
        <v>2428108</v>
      </c>
      <c r="I33" s="8">
        <v>3338193</v>
      </c>
      <c r="J33" s="8">
        <v>5766301</v>
      </c>
      <c r="K33" s="8">
        <v>3344849</v>
      </c>
      <c r="L33" s="8">
        <v>4105483</v>
      </c>
      <c r="M33" s="8">
        <v>1310524</v>
      </c>
      <c r="N33" s="8">
        <v>8760856</v>
      </c>
      <c r="O33" s="8">
        <v>1167064</v>
      </c>
      <c r="P33" s="8">
        <v>2639453</v>
      </c>
      <c r="Q33" s="8">
        <v>-255468</v>
      </c>
      <c r="R33" s="8">
        <v>3551049</v>
      </c>
      <c r="S33" s="8">
        <v>2595431</v>
      </c>
      <c r="T33" s="8">
        <v>3099300</v>
      </c>
      <c r="U33" s="8">
        <v>1629708</v>
      </c>
      <c r="V33" s="8">
        <v>7324439</v>
      </c>
      <c r="W33" s="8">
        <v>25402645</v>
      </c>
      <c r="X33" s="8">
        <v>37387250</v>
      </c>
      <c r="Y33" s="8">
        <v>-11984605</v>
      </c>
      <c r="Z33" s="2">
        <v>-32.055326347885973</v>
      </c>
      <c r="AA33" s="6">
        <v>37387250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4482020533</v>
      </c>
      <c r="D35" s="33">
        <f>SUM(D24:D34)</f>
        <v>0</v>
      </c>
      <c r="E35" s="34">
        <f t="shared" si="1"/>
        <v>5406254340</v>
      </c>
      <c r="F35" s="35">
        <f t="shared" si="1"/>
        <v>5232879490</v>
      </c>
      <c r="G35" s="35">
        <f t="shared" si="1"/>
        <v>0</v>
      </c>
      <c r="H35" s="35">
        <f t="shared" si="1"/>
        <v>663096293</v>
      </c>
      <c r="I35" s="35">
        <f t="shared" si="1"/>
        <v>-169039298</v>
      </c>
      <c r="J35" s="35">
        <f t="shared" si="1"/>
        <v>494056995</v>
      </c>
      <c r="K35" s="35">
        <f t="shared" si="1"/>
        <v>358299029</v>
      </c>
      <c r="L35" s="35">
        <f t="shared" si="1"/>
        <v>351810947</v>
      </c>
      <c r="M35" s="35">
        <f t="shared" si="1"/>
        <v>319045029</v>
      </c>
      <c r="N35" s="35">
        <f t="shared" si="1"/>
        <v>1029155005</v>
      </c>
      <c r="O35" s="35">
        <f t="shared" si="1"/>
        <v>356494990</v>
      </c>
      <c r="P35" s="35">
        <f t="shared" si="1"/>
        <v>341073766</v>
      </c>
      <c r="Q35" s="35">
        <f t="shared" si="1"/>
        <v>664524890</v>
      </c>
      <c r="R35" s="35">
        <f t="shared" si="1"/>
        <v>1362093646</v>
      </c>
      <c r="S35" s="35">
        <f t="shared" si="1"/>
        <v>359555193</v>
      </c>
      <c r="T35" s="35">
        <f t="shared" si="1"/>
        <v>374498147</v>
      </c>
      <c r="U35" s="35">
        <f t="shared" si="1"/>
        <v>228176047</v>
      </c>
      <c r="V35" s="35">
        <f t="shared" si="1"/>
        <v>962229387</v>
      </c>
      <c r="W35" s="35">
        <f t="shared" si="1"/>
        <v>3847535033</v>
      </c>
      <c r="X35" s="35">
        <f t="shared" si="1"/>
        <v>5232879490</v>
      </c>
      <c r="Y35" s="35">
        <f t="shared" si="1"/>
        <v>-1385344457</v>
      </c>
      <c r="Z35" s="36">
        <f>+IF(X35&lt;&gt;0,+(Y35/X35)*100,0)</f>
        <v>-26.473845989524214</v>
      </c>
      <c r="AA35" s="33">
        <f>SUM(AA24:AA34)</f>
        <v>5232879490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-521657851</v>
      </c>
      <c r="D37" s="46">
        <f>+D21-D35</f>
        <v>0</v>
      </c>
      <c r="E37" s="47">
        <f t="shared" si="2"/>
        <v>-739819820</v>
      </c>
      <c r="F37" s="48">
        <f t="shared" si="2"/>
        <v>-716991710</v>
      </c>
      <c r="G37" s="48">
        <f t="shared" si="2"/>
        <v>321988</v>
      </c>
      <c r="H37" s="48">
        <f t="shared" si="2"/>
        <v>-440610775</v>
      </c>
      <c r="I37" s="48">
        <f t="shared" si="2"/>
        <v>327784188</v>
      </c>
      <c r="J37" s="48">
        <f t="shared" si="2"/>
        <v>-112504599</v>
      </c>
      <c r="K37" s="48">
        <f t="shared" si="2"/>
        <v>-4014177</v>
      </c>
      <c r="L37" s="48">
        <f t="shared" si="2"/>
        <v>-9428246</v>
      </c>
      <c r="M37" s="48">
        <f t="shared" si="2"/>
        <v>169261805</v>
      </c>
      <c r="N37" s="48">
        <f t="shared" si="2"/>
        <v>155819382</v>
      </c>
      <c r="O37" s="48">
        <f t="shared" si="2"/>
        <v>-112000611</v>
      </c>
      <c r="P37" s="48">
        <f t="shared" si="2"/>
        <v>-163812722</v>
      </c>
      <c r="Q37" s="48">
        <f t="shared" si="2"/>
        <v>-128129992</v>
      </c>
      <c r="R37" s="48">
        <f t="shared" si="2"/>
        <v>-403943325</v>
      </c>
      <c r="S37" s="48">
        <f t="shared" si="2"/>
        <v>-20600922</v>
      </c>
      <c r="T37" s="48">
        <f t="shared" si="2"/>
        <v>-10730169</v>
      </c>
      <c r="U37" s="48">
        <f t="shared" si="2"/>
        <v>82745668</v>
      </c>
      <c r="V37" s="48">
        <f t="shared" si="2"/>
        <v>51414577</v>
      </c>
      <c r="W37" s="48">
        <f t="shared" si="2"/>
        <v>-309213965</v>
      </c>
      <c r="X37" s="48">
        <f>IF(F21=F35,0,X21-X35)</f>
        <v>-716991710</v>
      </c>
      <c r="Y37" s="48">
        <f t="shared" si="2"/>
        <v>407777745</v>
      </c>
      <c r="Z37" s="49">
        <f>+IF(X37&lt;&gt;0,+(Y37/X37)*100,0)</f>
        <v>-56.873425356619535</v>
      </c>
      <c r="AA37" s="46">
        <f>+AA21-AA35</f>
        <v>-716991710</v>
      </c>
    </row>
    <row r="38" spans="1:27" ht="23.1" customHeight="1" x14ac:dyDescent="0.25">
      <c r="A38" s="50" t="s">
        <v>62</v>
      </c>
      <c r="B38" s="29" t="s">
        <v>32</v>
      </c>
      <c r="C38" s="6">
        <v>75752016</v>
      </c>
      <c r="D38" s="6"/>
      <c r="E38" s="7">
        <v>71557880</v>
      </c>
      <c r="F38" s="8">
        <v>71557880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71557880</v>
      </c>
      <c r="Y38" s="8">
        <v>-71557880</v>
      </c>
      <c r="Z38" s="2">
        <v>-100</v>
      </c>
      <c r="AA38" s="6">
        <v>71557880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40000000</v>
      </c>
      <c r="F39" s="26">
        <v>40000000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40000000</v>
      </c>
      <c r="Y39" s="26">
        <v>-40000000</v>
      </c>
      <c r="Z39" s="27">
        <v>-100</v>
      </c>
      <c r="AA39" s="28">
        <v>40000000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-445905835</v>
      </c>
      <c r="D41" s="56">
        <f>SUM(D37:D40)</f>
        <v>0</v>
      </c>
      <c r="E41" s="57">
        <f t="shared" si="3"/>
        <v>-628261940</v>
      </c>
      <c r="F41" s="58">
        <f t="shared" si="3"/>
        <v>-605433830</v>
      </c>
      <c r="G41" s="58">
        <f t="shared" si="3"/>
        <v>321988</v>
      </c>
      <c r="H41" s="58">
        <f t="shared" si="3"/>
        <v>-440610775</v>
      </c>
      <c r="I41" s="58">
        <f t="shared" si="3"/>
        <v>327784188</v>
      </c>
      <c r="J41" s="58">
        <f t="shared" si="3"/>
        <v>-112504599</v>
      </c>
      <c r="K41" s="58">
        <f t="shared" si="3"/>
        <v>-4014177</v>
      </c>
      <c r="L41" s="58">
        <f t="shared" si="3"/>
        <v>-9428246</v>
      </c>
      <c r="M41" s="58">
        <f t="shared" si="3"/>
        <v>169261805</v>
      </c>
      <c r="N41" s="58">
        <f t="shared" si="3"/>
        <v>155819382</v>
      </c>
      <c r="O41" s="58">
        <f t="shared" si="3"/>
        <v>-112000611</v>
      </c>
      <c r="P41" s="58">
        <f t="shared" si="3"/>
        <v>-163812722</v>
      </c>
      <c r="Q41" s="58">
        <f t="shared" si="3"/>
        <v>-128129992</v>
      </c>
      <c r="R41" s="58">
        <f t="shared" si="3"/>
        <v>-403943325</v>
      </c>
      <c r="S41" s="58">
        <f t="shared" si="3"/>
        <v>-20600922</v>
      </c>
      <c r="T41" s="58">
        <f t="shared" si="3"/>
        <v>-10730169</v>
      </c>
      <c r="U41" s="58">
        <f t="shared" si="3"/>
        <v>82745668</v>
      </c>
      <c r="V41" s="58">
        <f t="shared" si="3"/>
        <v>51414577</v>
      </c>
      <c r="W41" s="58">
        <f t="shared" si="3"/>
        <v>-309213965</v>
      </c>
      <c r="X41" s="58">
        <f t="shared" si="3"/>
        <v>-605433830</v>
      </c>
      <c r="Y41" s="58">
        <f t="shared" si="3"/>
        <v>296219865</v>
      </c>
      <c r="Z41" s="59">
        <f>+IF(X41&lt;&gt;0,+(Y41/X41)*100,0)</f>
        <v>-48.926876947064549</v>
      </c>
      <c r="AA41" s="56">
        <f>SUM(AA37:AA40)</f>
        <v>-605433830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-445905835</v>
      </c>
      <c r="D43" s="64">
        <f>+D41-D42</f>
        <v>0</v>
      </c>
      <c r="E43" s="65">
        <f t="shared" si="4"/>
        <v>-628261940</v>
      </c>
      <c r="F43" s="66">
        <f t="shared" si="4"/>
        <v>-605433830</v>
      </c>
      <c r="G43" s="66">
        <f t="shared" si="4"/>
        <v>321988</v>
      </c>
      <c r="H43" s="66">
        <f t="shared" si="4"/>
        <v>-440610775</v>
      </c>
      <c r="I43" s="66">
        <f t="shared" si="4"/>
        <v>327784188</v>
      </c>
      <c r="J43" s="66">
        <f t="shared" si="4"/>
        <v>-112504599</v>
      </c>
      <c r="K43" s="66">
        <f t="shared" si="4"/>
        <v>-4014177</v>
      </c>
      <c r="L43" s="66">
        <f t="shared" si="4"/>
        <v>-9428246</v>
      </c>
      <c r="M43" s="66">
        <f t="shared" si="4"/>
        <v>169261805</v>
      </c>
      <c r="N43" s="66">
        <f t="shared" si="4"/>
        <v>155819382</v>
      </c>
      <c r="O43" s="66">
        <f t="shared" si="4"/>
        <v>-112000611</v>
      </c>
      <c r="P43" s="66">
        <f t="shared" si="4"/>
        <v>-163812722</v>
      </c>
      <c r="Q43" s="66">
        <f t="shared" si="4"/>
        <v>-128129992</v>
      </c>
      <c r="R43" s="66">
        <f t="shared" si="4"/>
        <v>-403943325</v>
      </c>
      <c r="S43" s="66">
        <f t="shared" si="4"/>
        <v>-20600922</v>
      </c>
      <c r="T43" s="66">
        <f t="shared" si="4"/>
        <v>-10730169</v>
      </c>
      <c r="U43" s="66">
        <f t="shared" si="4"/>
        <v>82745668</v>
      </c>
      <c r="V43" s="66">
        <f t="shared" si="4"/>
        <v>51414577</v>
      </c>
      <c r="W43" s="66">
        <f t="shared" si="4"/>
        <v>-309213965</v>
      </c>
      <c r="X43" s="66">
        <f t="shared" si="4"/>
        <v>-605433830</v>
      </c>
      <c r="Y43" s="66">
        <f t="shared" si="4"/>
        <v>296219865</v>
      </c>
      <c r="Z43" s="67">
        <f>+IF(X43&lt;&gt;0,+(Y43/X43)*100,0)</f>
        <v>-48.926876947064549</v>
      </c>
      <c r="AA43" s="64">
        <f>+AA41-AA42</f>
        <v>-605433830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-445905835</v>
      </c>
      <c r="D45" s="56">
        <f>SUM(D43:D44)</f>
        <v>0</v>
      </c>
      <c r="E45" s="57">
        <f t="shared" si="5"/>
        <v>-628261940</v>
      </c>
      <c r="F45" s="58">
        <f t="shared" si="5"/>
        <v>-605433830</v>
      </c>
      <c r="G45" s="58">
        <f t="shared" si="5"/>
        <v>321988</v>
      </c>
      <c r="H45" s="58">
        <f t="shared" si="5"/>
        <v>-440610775</v>
      </c>
      <c r="I45" s="58">
        <f t="shared" si="5"/>
        <v>327784188</v>
      </c>
      <c r="J45" s="58">
        <f t="shared" si="5"/>
        <v>-112504599</v>
      </c>
      <c r="K45" s="58">
        <f t="shared" si="5"/>
        <v>-4014177</v>
      </c>
      <c r="L45" s="58">
        <f t="shared" si="5"/>
        <v>-9428246</v>
      </c>
      <c r="M45" s="58">
        <f t="shared" si="5"/>
        <v>169261805</v>
      </c>
      <c r="N45" s="58">
        <f t="shared" si="5"/>
        <v>155819382</v>
      </c>
      <c r="O45" s="58">
        <f t="shared" si="5"/>
        <v>-112000611</v>
      </c>
      <c r="P45" s="58">
        <f t="shared" si="5"/>
        <v>-163812722</v>
      </c>
      <c r="Q45" s="58">
        <f t="shared" si="5"/>
        <v>-128129992</v>
      </c>
      <c r="R45" s="58">
        <f t="shared" si="5"/>
        <v>-403943325</v>
      </c>
      <c r="S45" s="58">
        <f t="shared" si="5"/>
        <v>-20600922</v>
      </c>
      <c r="T45" s="58">
        <f t="shared" si="5"/>
        <v>-10730169</v>
      </c>
      <c r="U45" s="58">
        <f t="shared" si="5"/>
        <v>82745668</v>
      </c>
      <c r="V45" s="58">
        <f t="shared" si="5"/>
        <v>51414577</v>
      </c>
      <c r="W45" s="58">
        <f t="shared" si="5"/>
        <v>-309213965</v>
      </c>
      <c r="X45" s="58">
        <f t="shared" si="5"/>
        <v>-605433830</v>
      </c>
      <c r="Y45" s="58">
        <f t="shared" si="5"/>
        <v>296219865</v>
      </c>
      <c r="Z45" s="59">
        <f>+IF(X45&lt;&gt;0,+(Y45/X45)*100,0)</f>
        <v>-48.926876947064549</v>
      </c>
      <c r="AA45" s="56">
        <f>SUM(AA43:AA44)</f>
        <v>-605433830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-445905835</v>
      </c>
      <c r="D47" s="71">
        <f>SUM(D45:D46)</f>
        <v>0</v>
      </c>
      <c r="E47" s="72">
        <f t="shared" si="6"/>
        <v>-628261940</v>
      </c>
      <c r="F47" s="73">
        <f t="shared" si="6"/>
        <v>-605433830</v>
      </c>
      <c r="G47" s="73">
        <f t="shared" si="6"/>
        <v>321988</v>
      </c>
      <c r="H47" s="74">
        <f t="shared" si="6"/>
        <v>-440610775</v>
      </c>
      <c r="I47" s="74">
        <f t="shared" si="6"/>
        <v>327784188</v>
      </c>
      <c r="J47" s="74">
        <f t="shared" si="6"/>
        <v>-112504599</v>
      </c>
      <c r="K47" s="74">
        <f t="shared" si="6"/>
        <v>-4014177</v>
      </c>
      <c r="L47" s="74">
        <f t="shared" si="6"/>
        <v>-9428246</v>
      </c>
      <c r="M47" s="73">
        <f t="shared" si="6"/>
        <v>169261805</v>
      </c>
      <c r="N47" s="73">
        <f t="shared" si="6"/>
        <v>155819382</v>
      </c>
      <c r="O47" s="74">
        <f t="shared" si="6"/>
        <v>-112000611</v>
      </c>
      <c r="P47" s="74">
        <f t="shared" si="6"/>
        <v>-163812722</v>
      </c>
      <c r="Q47" s="74">
        <f t="shared" si="6"/>
        <v>-128129992</v>
      </c>
      <c r="R47" s="74">
        <f t="shared" si="6"/>
        <v>-403943325</v>
      </c>
      <c r="S47" s="74">
        <f t="shared" si="6"/>
        <v>-20600922</v>
      </c>
      <c r="T47" s="73">
        <f t="shared" si="6"/>
        <v>-10730169</v>
      </c>
      <c r="U47" s="73">
        <f t="shared" si="6"/>
        <v>82745668</v>
      </c>
      <c r="V47" s="74">
        <f t="shared" si="6"/>
        <v>51414577</v>
      </c>
      <c r="W47" s="74">
        <f t="shared" si="6"/>
        <v>-309213965</v>
      </c>
      <c r="X47" s="74">
        <f t="shared" si="6"/>
        <v>-605433830</v>
      </c>
      <c r="Y47" s="74">
        <f t="shared" si="6"/>
        <v>296219865</v>
      </c>
      <c r="Z47" s="75">
        <f>+IF(X47&lt;&gt;0,+(Y47/X47)*100,0)</f>
        <v>-48.926876947064549</v>
      </c>
      <c r="AA47" s="76">
        <f>SUM(AA45:AA46)</f>
        <v>-605433830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2630460800</v>
      </c>
      <c r="D6" s="6"/>
      <c r="E6" s="7">
        <v>3165360164</v>
      </c>
      <c r="F6" s="8">
        <v>3165360164</v>
      </c>
      <c r="G6" s="8">
        <v>296094027</v>
      </c>
      <c r="H6" s="8">
        <v>304934162</v>
      </c>
      <c r="I6" s="8">
        <v>-310252399</v>
      </c>
      <c r="J6" s="8">
        <v>290775790</v>
      </c>
      <c r="K6" s="8">
        <v>839958596</v>
      </c>
      <c r="L6" s="8">
        <v>212043164</v>
      </c>
      <c r="M6" s="8">
        <v>216561327</v>
      </c>
      <c r="N6" s="8">
        <v>1268563087</v>
      </c>
      <c r="O6" s="8">
        <v>207823740</v>
      </c>
      <c r="P6" s="8">
        <v>205379748</v>
      </c>
      <c r="Q6" s="8">
        <v>219678416</v>
      </c>
      <c r="R6" s="8">
        <v>632881904</v>
      </c>
      <c r="S6" s="8">
        <v>219211629</v>
      </c>
      <c r="T6" s="8">
        <v>116489438</v>
      </c>
      <c r="U6" s="8"/>
      <c r="V6" s="8">
        <v>335701067</v>
      </c>
      <c r="W6" s="8">
        <v>2527921848</v>
      </c>
      <c r="X6" s="8">
        <v>3165360164</v>
      </c>
      <c r="Y6" s="8">
        <v>-637438316</v>
      </c>
      <c r="Z6" s="2">
        <v>-20.13793953843415</v>
      </c>
      <c r="AA6" s="6">
        <v>3165360164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578346</v>
      </c>
      <c r="D12" s="6"/>
      <c r="E12" s="7">
        <v>639585</v>
      </c>
      <c r="F12" s="8">
        <v>639585</v>
      </c>
      <c r="G12" s="8">
        <v>48167</v>
      </c>
      <c r="H12" s="8">
        <v>52346</v>
      </c>
      <c r="I12" s="8">
        <v>-51792</v>
      </c>
      <c r="J12" s="8">
        <v>48721</v>
      </c>
      <c r="K12" s="8">
        <v>167559</v>
      </c>
      <c r="L12" s="8">
        <v>54138</v>
      </c>
      <c r="M12" s="8">
        <v>69692</v>
      </c>
      <c r="N12" s="8">
        <v>291389</v>
      </c>
      <c r="O12" s="8">
        <v>78196</v>
      </c>
      <c r="P12" s="8">
        <v>77809</v>
      </c>
      <c r="Q12" s="8">
        <v>86281</v>
      </c>
      <c r="R12" s="8">
        <v>242286</v>
      </c>
      <c r="S12" s="8">
        <v>61945</v>
      </c>
      <c r="T12" s="8">
        <v>31312</v>
      </c>
      <c r="U12" s="8"/>
      <c r="V12" s="8">
        <v>93257</v>
      </c>
      <c r="W12" s="8">
        <v>675653</v>
      </c>
      <c r="X12" s="8">
        <v>639585</v>
      </c>
      <c r="Y12" s="8">
        <v>36068</v>
      </c>
      <c r="Z12" s="2">
        <v>5.6392817217414422</v>
      </c>
      <c r="AA12" s="6">
        <v>639585</v>
      </c>
    </row>
    <row r="13" spans="1:27" ht="13.5" x14ac:dyDescent="0.25">
      <c r="A13" s="23" t="s">
        <v>40</v>
      </c>
      <c r="B13" s="29" t="s">
        <v>32</v>
      </c>
      <c r="C13" s="6">
        <v>23142672</v>
      </c>
      <c r="D13" s="6"/>
      <c r="E13" s="7">
        <v>25093802</v>
      </c>
      <c r="F13" s="8">
        <v>25093802</v>
      </c>
      <c r="G13" s="8">
        <v>1955011</v>
      </c>
      <c r="H13" s="8">
        <v>-26010991</v>
      </c>
      <c r="I13" s="8">
        <v>-29652154</v>
      </c>
      <c r="J13" s="8">
        <v>-53708134</v>
      </c>
      <c r="K13" s="8">
        <v>60545900</v>
      </c>
      <c r="L13" s="8">
        <v>2008076</v>
      </c>
      <c r="M13" s="8">
        <v>2077077</v>
      </c>
      <c r="N13" s="8">
        <v>64631053</v>
      </c>
      <c r="O13" s="8">
        <v>2092235</v>
      </c>
      <c r="P13" s="8">
        <v>2186624</v>
      </c>
      <c r="Q13" s="8">
        <v>2180435</v>
      </c>
      <c r="R13" s="8">
        <v>6459294</v>
      </c>
      <c r="S13" s="8">
        <v>2188687</v>
      </c>
      <c r="T13" s="8">
        <v>2235979</v>
      </c>
      <c r="U13" s="8"/>
      <c r="V13" s="8">
        <v>4424666</v>
      </c>
      <c r="W13" s="8">
        <v>21806879</v>
      </c>
      <c r="X13" s="8">
        <v>25093802</v>
      </c>
      <c r="Y13" s="8">
        <v>-3286923</v>
      </c>
      <c r="Z13" s="2">
        <v>-13.098545210486638</v>
      </c>
      <c r="AA13" s="6">
        <v>25093802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2591687</v>
      </c>
      <c r="D15" s="6"/>
      <c r="E15" s="7">
        <v>1829923</v>
      </c>
      <c r="F15" s="8">
        <v>1829923</v>
      </c>
      <c r="G15" s="8">
        <v>112229</v>
      </c>
      <c r="H15" s="8">
        <v>199533</v>
      </c>
      <c r="I15" s="8">
        <v>-407767</v>
      </c>
      <c r="J15" s="8">
        <v>-96005</v>
      </c>
      <c r="K15" s="8">
        <v>1029414</v>
      </c>
      <c r="L15" s="8">
        <v>453602</v>
      </c>
      <c r="M15" s="8">
        <v>77085</v>
      </c>
      <c r="N15" s="8">
        <v>1560101</v>
      </c>
      <c r="O15" s="8">
        <v>376221</v>
      </c>
      <c r="P15" s="8">
        <v>501760</v>
      </c>
      <c r="Q15" s="8">
        <v>317501</v>
      </c>
      <c r="R15" s="8">
        <v>1195482</v>
      </c>
      <c r="S15" s="8">
        <v>193737</v>
      </c>
      <c r="T15" s="8">
        <v>447623</v>
      </c>
      <c r="U15" s="8"/>
      <c r="V15" s="8">
        <v>641360</v>
      </c>
      <c r="W15" s="8">
        <v>3300938</v>
      </c>
      <c r="X15" s="8">
        <v>1829923</v>
      </c>
      <c r="Y15" s="8">
        <v>1471015</v>
      </c>
      <c r="Z15" s="2">
        <v>80.386715725197178</v>
      </c>
      <c r="AA15" s="6">
        <v>1829923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15333897</v>
      </c>
      <c r="D19" s="6"/>
      <c r="E19" s="7">
        <v>9898230</v>
      </c>
      <c r="F19" s="26">
        <v>9898230</v>
      </c>
      <c r="G19" s="26">
        <v>511514</v>
      </c>
      <c r="H19" s="26">
        <v>570948</v>
      </c>
      <c r="I19" s="26">
        <v>-538145</v>
      </c>
      <c r="J19" s="26">
        <v>544317</v>
      </c>
      <c r="K19" s="26">
        <v>1617221</v>
      </c>
      <c r="L19" s="26">
        <v>767559</v>
      </c>
      <c r="M19" s="26">
        <v>498350</v>
      </c>
      <c r="N19" s="26">
        <v>2883130</v>
      </c>
      <c r="O19" s="26">
        <v>556145</v>
      </c>
      <c r="P19" s="26">
        <v>622262</v>
      </c>
      <c r="Q19" s="26">
        <v>535519</v>
      </c>
      <c r="R19" s="26">
        <v>1713926</v>
      </c>
      <c r="S19" s="26">
        <v>522194</v>
      </c>
      <c r="T19" s="26">
        <v>250370</v>
      </c>
      <c r="U19" s="26">
        <v>2029</v>
      </c>
      <c r="V19" s="26">
        <v>774593</v>
      </c>
      <c r="W19" s="26">
        <v>5915966</v>
      </c>
      <c r="X19" s="26">
        <v>9898230</v>
      </c>
      <c r="Y19" s="26">
        <v>-3982264</v>
      </c>
      <c r="Z19" s="27">
        <v>-40.232081897470557</v>
      </c>
      <c r="AA19" s="28">
        <v>9898230</v>
      </c>
    </row>
    <row r="20" spans="1:27" ht="13.5" x14ac:dyDescent="0.25">
      <c r="A20" s="23" t="s">
        <v>47</v>
      </c>
      <c r="B20" s="29" t="s">
        <v>32</v>
      </c>
      <c r="C20" s="6">
        <v>3803102</v>
      </c>
      <c r="D20" s="6"/>
      <c r="E20" s="7">
        <v>1035</v>
      </c>
      <c r="F20" s="8">
        <v>1035</v>
      </c>
      <c r="G20" s="8"/>
      <c r="H20" s="8">
        <v>698</v>
      </c>
      <c r="I20" s="30">
        <v>-13750</v>
      </c>
      <c r="J20" s="8">
        <v>-13052</v>
      </c>
      <c r="K20" s="8">
        <v>2376088</v>
      </c>
      <c r="L20" s="8"/>
      <c r="M20" s="8"/>
      <c r="N20" s="8">
        <v>2376088</v>
      </c>
      <c r="O20" s="8"/>
      <c r="P20" s="30"/>
      <c r="Q20" s="8"/>
      <c r="R20" s="8"/>
      <c r="S20" s="8"/>
      <c r="T20" s="8"/>
      <c r="U20" s="8"/>
      <c r="V20" s="8"/>
      <c r="W20" s="30">
        <v>2363036</v>
      </c>
      <c r="X20" s="8">
        <v>1035</v>
      </c>
      <c r="Y20" s="8">
        <v>2362001</v>
      </c>
      <c r="Z20" s="2">
        <v>228212.65700483089</v>
      </c>
      <c r="AA20" s="6">
        <v>1035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2675910504</v>
      </c>
      <c r="D21" s="33">
        <f t="shared" si="0"/>
        <v>0</v>
      </c>
      <c r="E21" s="34">
        <f t="shared" si="0"/>
        <v>3202822739</v>
      </c>
      <c r="F21" s="35">
        <f t="shared" si="0"/>
        <v>3202822739</v>
      </c>
      <c r="G21" s="35">
        <f t="shared" si="0"/>
        <v>298720948</v>
      </c>
      <c r="H21" s="35">
        <f t="shared" si="0"/>
        <v>279746696</v>
      </c>
      <c r="I21" s="35">
        <f t="shared" si="0"/>
        <v>-340916007</v>
      </c>
      <c r="J21" s="35">
        <f t="shared" si="0"/>
        <v>237551637</v>
      </c>
      <c r="K21" s="35">
        <f t="shared" si="0"/>
        <v>905694778</v>
      </c>
      <c r="L21" s="35">
        <f t="shared" si="0"/>
        <v>215326539</v>
      </c>
      <c r="M21" s="35">
        <f t="shared" si="0"/>
        <v>219283531</v>
      </c>
      <c r="N21" s="35">
        <f t="shared" si="0"/>
        <v>1340304848</v>
      </c>
      <c r="O21" s="35">
        <f t="shared" si="0"/>
        <v>210926537</v>
      </c>
      <c r="P21" s="35">
        <f t="shared" si="0"/>
        <v>208768203</v>
      </c>
      <c r="Q21" s="35">
        <f t="shared" si="0"/>
        <v>222798152</v>
      </c>
      <c r="R21" s="35">
        <f t="shared" si="0"/>
        <v>642492892</v>
      </c>
      <c r="S21" s="35">
        <f t="shared" si="0"/>
        <v>222178192</v>
      </c>
      <c r="T21" s="35">
        <f t="shared" si="0"/>
        <v>119454722</v>
      </c>
      <c r="U21" s="35">
        <f t="shared" si="0"/>
        <v>2029</v>
      </c>
      <c r="V21" s="35">
        <f t="shared" si="0"/>
        <v>341634943</v>
      </c>
      <c r="W21" s="35">
        <f t="shared" si="0"/>
        <v>2561984320</v>
      </c>
      <c r="X21" s="35">
        <f t="shared" si="0"/>
        <v>3202822739</v>
      </c>
      <c r="Y21" s="35">
        <f t="shared" si="0"/>
        <v>-640838419</v>
      </c>
      <c r="Z21" s="36">
        <f>+IF(X21&lt;&gt;0,+(Y21/X21)*100,0)</f>
        <v>-20.008550932171961</v>
      </c>
      <c r="AA21" s="33">
        <f>SUM(AA5:AA20)</f>
        <v>3202822739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386724044</v>
      </c>
      <c r="D24" s="6"/>
      <c r="E24" s="7">
        <v>380684329</v>
      </c>
      <c r="F24" s="8">
        <v>380684329</v>
      </c>
      <c r="G24" s="8">
        <v>32080234</v>
      </c>
      <c r="H24" s="8">
        <v>33865176</v>
      </c>
      <c r="I24" s="8">
        <v>-31904983</v>
      </c>
      <c r="J24" s="8">
        <v>34040427</v>
      </c>
      <c r="K24" s="8">
        <v>101494070</v>
      </c>
      <c r="L24" s="8">
        <v>68575839</v>
      </c>
      <c r="M24" s="8">
        <v>34291932</v>
      </c>
      <c r="N24" s="8">
        <v>204361841</v>
      </c>
      <c r="O24" s="8">
        <v>37415107</v>
      </c>
      <c r="P24" s="8">
        <v>38829478</v>
      </c>
      <c r="Q24" s="8">
        <v>35675551</v>
      </c>
      <c r="R24" s="8">
        <v>111920136</v>
      </c>
      <c r="S24" s="8">
        <v>35203785</v>
      </c>
      <c r="T24" s="8">
        <v>69624969</v>
      </c>
      <c r="U24" s="8"/>
      <c r="V24" s="8">
        <v>104828754</v>
      </c>
      <c r="W24" s="8">
        <v>455151158</v>
      </c>
      <c r="X24" s="8">
        <v>380684329</v>
      </c>
      <c r="Y24" s="8">
        <v>74466829</v>
      </c>
      <c r="Z24" s="2">
        <v>19.561306659408089</v>
      </c>
      <c r="AA24" s="6">
        <v>380684329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363834</v>
      </c>
      <c r="D26" s="6"/>
      <c r="E26" s="7">
        <v>10358299</v>
      </c>
      <c r="F26" s="8">
        <v>10358299</v>
      </c>
      <c r="G26" s="8"/>
      <c r="H26" s="8">
        <v>1726383</v>
      </c>
      <c r="I26" s="8">
        <v>-863192</v>
      </c>
      <c r="J26" s="8">
        <v>863191</v>
      </c>
      <c r="K26" s="8">
        <v>2589576</v>
      </c>
      <c r="L26" s="8">
        <v>863192</v>
      </c>
      <c r="M26" s="8">
        <v>863192</v>
      </c>
      <c r="N26" s="8">
        <v>4315960</v>
      </c>
      <c r="O26" s="8">
        <v>863192</v>
      </c>
      <c r="P26" s="8">
        <v>863192</v>
      </c>
      <c r="Q26" s="8">
        <v>863192</v>
      </c>
      <c r="R26" s="8">
        <v>2589576</v>
      </c>
      <c r="S26" s="8">
        <v>863192</v>
      </c>
      <c r="T26" s="8">
        <v>863192</v>
      </c>
      <c r="U26" s="8"/>
      <c r="V26" s="8">
        <v>1726384</v>
      </c>
      <c r="W26" s="8">
        <v>9495111</v>
      </c>
      <c r="X26" s="8">
        <v>10358299</v>
      </c>
      <c r="Y26" s="8">
        <v>-863188</v>
      </c>
      <c r="Z26" s="2">
        <v>-8.3332987394938112</v>
      </c>
      <c r="AA26" s="6">
        <v>10358299</v>
      </c>
    </row>
    <row r="27" spans="1:27" ht="13.5" x14ac:dyDescent="0.25">
      <c r="A27" s="25" t="s">
        <v>53</v>
      </c>
      <c r="B27" s="24" t="s">
        <v>32</v>
      </c>
      <c r="C27" s="6">
        <v>195740419</v>
      </c>
      <c r="D27" s="6"/>
      <c r="E27" s="7">
        <v>73461276</v>
      </c>
      <c r="F27" s="8">
        <v>73461276</v>
      </c>
      <c r="G27" s="8">
        <v>18106888</v>
      </c>
      <c r="H27" s="8">
        <v>18985196</v>
      </c>
      <c r="I27" s="8">
        <v>-18985196</v>
      </c>
      <c r="J27" s="8">
        <v>18106888</v>
      </c>
      <c r="K27" s="8">
        <v>56955587</v>
      </c>
      <c r="L27" s="8">
        <v>18985196</v>
      </c>
      <c r="M27" s="8">
        <v>18985196</v>
      </c>
      <c r="N27" s="8">
        <v>94925979</v>
      </c>
      <c r="O27" s="8">
        <v>18985196</v>
      </c>
      <c r="P27" s="8">
        <v>18985196</v>
      </c>
      <c r="Q27" s="8">
        <v>18985196</v>
      </c>
      <c r="R27" s="8">
        <v>56955588</v>
      </c>
      <c r="S27" s="8">
        <v>18985196</v>
      </c>
      <c r="T27" s="8"/>
      <c r="U27" s="8"/>
      <c r="V27" s="8">
        <v>18985196</v>
      </c>
      <c r="W27" s="8">
        <v>188973651</v>
      </c>
      <c r="X27" s="8">
        <v>73461276</v>
      </c>
      <c r="Y27" s="8">
        <v>115512375</v>
      </c>
      <c r="Z27" s="2">
        <v>157.24253823197952</v>
      </c>
      <c r="AA27" s="6">
        <v>73461276</v>
      </c>
    </row>
    <row r="28" spans="1:27" ht="13.5" x14ac:dyDescent="0.25">
      <c r="A28" s="25" t="s">
        <v>54</v>
      </c>
      <c r="B28" s="24" t="s">
        <v>32</v>
      </c>
      <c r="C28" s="6">
        <v>6256655</v>
      </c>
      <c r="D28" s="6"/>
      <c r="E28" s="7">
        <v>120058864</v>
      </c>
      <c r="F28" s="8">
        <v>120058864</v>
      </c>
      <c r="G28" s="8"/>
      <c r="H28" s="8">
        <v>9811</v>
      </c>
      <c r="I28" s="8">
        <v>-4905</v>
      </c>
      <c r="J28" s="8">
        <v>4906</v>
      </c>
      <c r="K28" s="8">
        <v>14715</v>
      </c>
      <c r="L28" s="8">
        <v>4905</v>
      </c>
      <c r="M28" s="8">
        <v>4905</v>
      </c>
      <c r="N28" s="8">
        <v>24525</v>
      </c>
      <c r="O28" s="8">
        <v>4905</v>
      </c>
      <c r="P28" s="8">
        <v>4905</v>
      </c>
      <c r="Q28" s="8">
        <v>4905</v>
      </c>
      <c r="R28" s="8">
        <v>14715</v>
      </c>
      <c r="S28" s="8">
        <v>4905</v>
      </c>
      <c r="T28" s="8">
        <v>4905</v>
      </c>
      <c r="U28" s="8"/>
      <c r="V28" s="8">
        <v>9810</v>
      </c>
      <c r="W28" s="8">
        <v>53956</v>
      </c>
      <c r="X28" s="8">
        <v>120058864</v>
      </c>
      <c r="Y28" s="8">
        <v>-120004908</v>
      </c>
      <c r="Z28" s="2">
        <v>-99.955058711866542</v>
      </c>
      <c r="AA28" s="6">
        <v>120058864</v>
      </c>
    </row>
    <row r="29" spans="1:27" ht="13.5" x14ac:dyDescent="0.25">
      <c r="A29" s="25" t="s">
        <v>55</v>
      </c>
      <c r="B29" s="24" t="s">
        <v>32</v>
      </c>
      <c r="C29" s="6">
        <v>1932081446</v>
      </c>
      <c r="D29" s="6"/>
      <c r="E29" s="7">
        <v>2002152946</v>
      </c>
      <c r="F29" s="8">
        <v>2002152946</v>
      </c>
      <c r="G29" s="8">
        <v>252330334</v>
      </c>
      <c r="H29" s="8">
        <v>546245575</v>
      </c>
      <c r="I29" s="8">
        <v>-52308202</v>
      </c>
      <c r="J29" s="8">
        <v>746267707</v>
      </c>
      <c r="K29" s="8">
        <v>272431412</v>
      </c>
      <c r="L29" s="8">
        <v>57095136</v>
      </c>
      <c r="M29" s="8">
        <v>145735724</v>
      </c>
      <c r="N29" s="8">
        <v>475262272</v>
      </c>
      <c r="O29" s="8">
        <v>255155440</v>
      </c>
      <c r="P29" s="8">
        <v>24310017</v>
      </c>
      <c r="Q29" s="8">
        <v>22295481</v>
      </c>
      <c r="R29" s="8">
        <v>301760938</v>
      </c>
      <c r="S29" s="8">
        <v>128836387</v>
      </c>
      <c r="T29" s="8">
        <v>171215273</v>
      </c>
      <c r="U29" s="8"/>
      <c r="V29" s="8">
        <v>300051660</v>
      </c>
      <c r="W29" s="8">
        <v>1823342577</v>
      </c>
      <c r="X29" s="8">
        <v>2002152946</v>
      </c>
      <c r="Y29" s="8">
        <v>-178810369</v>
      </c>
      <c r="Z29" s="2">
        <v>-8.9309045723622749</v>
      </c>
      <c r="AA29" s="6">
        <v>2002152946</v>
      </c>
    </row>
    <row r="30" spans="1:27" ht="13.5" x14ac:dyDescent="0.25">
      <c r="A30" s="25" t="s">
        <v>56</v>
      </c>
      <c r="B30" s="24" t="s">
        <v>32</v>
      </c>
      <c r="C30" s="6">
        <v>28986467</v>
      </c>
      <c r="D30" s="6"/>
      <c r="E30" s="7">
        <v>37429990</v>
      </c>
      <c r="F30" s="8">
        <v>37443972</v>
      </c>
      <c r="G30" s="8">
        <v>3499693</v>
      </c>
      <c r="H30" s="8">
        <v>3038736</v>
      </c>
      <c r="I30" s="8">
        <v>-3052210</v>
      </c>
      <c r="J30" s="8">
        <v>3486219</v>
      </c>
      <c r="K30" s="8">
        <v>9792848</v>
      </c>
      <c r="L30" s="8">
        <v>2684566</v>
      </c>
      <c r="M30" s="8">
        <v>4606790</v>
      </c>
      <c r="N30" s="8">
        <v>17084204</v>
      </c>
      <c r="O30" s="8">
        <v>3694182</v>
      </c>
      <c r="P30" s="8">
        <v>3005309</v>
      </c>
      <c r="Q30" s="8">
        <v>2692146</v>
      </c>
      <c r="R30" s="8">
        <v>9391637</v>
      </c>
      <c r="S30" s="8">
        <v>4162795</v>
      </c>
      <c r="T30" s="8">
        <v>7216143</v>
      </c>
      <c r="U30" s="8"/>
      <c r="V30" s="8">
        <v>11378938</v>
      </c>
      <c r="W30" s="8">
        <v>41340998</v>
      </c>
      <c r="X30" s="8">
        <v>37443972</v>
      </c>
      <c r="Y30" s="8">
        <v>3897026</v>
      </c>
      <c r="Z30" s="2">
        <v>10.407619148951399</v>
      </c>
      <c r="AA30" s="6">
        <v>37443972</v>
      </c>
    </row>
    <row r="31" spans="1:27" ht="13.5" x14ac:dyDescent="0.25">
      <c r="A31" s="25" t="s">
        <v>57</v>
      </c>
      <c r="B31" s="24" t="s">
        <v>32</v>
      </c>
      <c r="C31" s="6">
        <v>114046784</v>
      </c>
      <c r="D31" s="6"/>
      <c r="E31" s="7">
        <v>123737066</v>
      </c>
      <c r="F31" s="8">
        <v>123487066</v>
      </c>
      <c r="G31" s="8">
        <v>6179523</v>
      </c>
      <c r="H31" s="8">
        <v>13268631</v>
      </c>
      <c r="I31" s="8">
        <v>-13867033</v>
      </c>
      <c r="J31" s="8">
        <v>5581121</v>
      </c>
      <c r="K31" s="8">
        <v>37460658</v>
      </c>
      <c r="L31" s="8">
        <v>11012016</v>
      </c>
      <c r="M31" s="8">
        <v>9199518</v>
      </c>
      <c r="N31" s="8">
        <v>57672192</v>
      </c>
      <c r="O31" s="8">
        <v>22081615</v>
      </c>
      <c r="P31" s="8">
        <v>5915902</v>
      </c>
      <c r="Q31" s="8">
        <v>10283769</v>
      </c>
      <c r="R31" s="8">
        <v>38281286</v>
      </c>
      <c r="S31" s="8">
        <v>4752264</v>
      </c>
      <c r="T31" s="8">
        <v>5136580</v>
      </c>
      <c r="U31" s="8"/>
      <c r="V31" s="8">
        <v>9888844</v>
      </c>
      <c r="W31" s="8">
        <v>111423443</v>
      </c>
      <c r="X31" s="8">
        <v>123487066</v>
      </c>
      <c r="Y31" s="8">
        <v>-12063623</v>
      </c>
      <c r="Z31" s="2">
        <v>-9.769138899129727</v>
      </c>
      <c r="AA31" s="6">
        <v>123487066</v>
      </c>
    </row>
    <row r="32" spans="1:27" ht="13.5" x14ac:dyDescent="0.25">
      <c r="A32" s="25" t="s">
        <v>45</v>
      </c>
      <c r="B32" s="24" t="s">
        <v>32</v>
      </c>
      <c r="C32" s="6">
        <v>6428959</v>
      </c>
      <c r="D32" s="6"/>
      <c r="E32" s="7"/>
      <c r="F32" s="8"/>
      <c r="G32" s="8"/>
      <c r="H32" s="8">
        <v>1240756</v>
      </c>
      <c r="I32" s="8"/>
      <c r="J32" s="8">
        <v>1240756</v>
      </c>
      <c r="K32" s="8"/>
      <c r="L32" s="8"/>
      <c r="M32" s="8"/>
      <c r="N32" s="8"/>
      <c r="O32" s="8">
        <v>2373207</v>
      </c>
      <c r="P32" s="8"/>
      <c r="Q32" s="8"/>
      <c r="R32" s="8">
        <v>2373207</v>
      </c>
      <c r="S32" s="8"/>
      <c r="T32" s="8">
        <v>3629732</v>
      </c>
      <c r="U32" s="8"/>
      <c r="V32" s="8">
        <v>3629732</v>
      </c>
      <c r="W32" s="8">
        <v>7243695</v>
      </c>
      <c r="X32" s="8"/>
      <c r="Y32" s="8">
        <v>7243695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92850490</v>
      </c>
      <c r="D33" s="6"/>
      <c r="E33" s="7">
        <v>76407804</v>
      </c>
      <c r="F33" s="8">
        <v>76643822</v>
      </c>
      <c r="G33" s="8">
        <v>4139757</v>
      </c>
      <c r="H33" s="8">
        <v>10988859</v>
      </c>
      <c r="I33" s="8">
        <v>-11999987</v>
      </c>
      <c r="J33" s="8">
        <v>3128629</v>
      </c>
      <c r="K33" s="8">
        <v>27297213</v>
      </c>
      <c r="L33" s="8">
        <v>2978132</v>
      </c>
      <c r="M33" s="8">
        <v>8770769</v>
      </c>
      <c r="N33" s="8">
        <v>39046114</v>
      </c>
      <c r="O33" s="8">
        <v>13938210</v>
      </c>
      <c r="P33" s="8">
        <v>5445994</v>
      </c>
      <c r="Q33" s="8">
        <v>7251456</v>
      </c>
      <c r="R33" s="8">
        <v>26635660</v>
      </c>
      <c r="S33" s="8">
        <v>10599940</v>
      </c>
      <c r="T33" s="8">
        <v>2654883</v>
      </c>
      <c r="U33" s="8"/>
      <c r="V33" s="8">
        <v>13254823</v>
      </c>
      <c r="W33" s="8">
        <v>82065226</v>
      </c>
      <c r="X33" s="8">
        <v>76643822</v>
      </c>
      <c r="Y33" s="8">
        <v>5421404</v>
      </c>
      <c r="Z33" s="2">
        <v>7.0735042414768925</v>
      </c>
      <c r="AA33" s="6">
        <v>76643822</v>
      </c>
    </row>
    <row r="34" spans="1:27" ht="13.5" x14ac:dyDescent="0.25">
      <c r="A34" s="23" t="s">
        <v>59</v>
      </c>
      <c r="B34" s="29" t="s">
        <v>32</v>
      </c>
      <c r="C34" s="6">
        <v>3454425</v>
      </c>
      <c r="D34" s="6"/>
      <c r="E34" s="7">
        <v>116077</v>
      </c>
      <c r="F34" s="8">
        <v>116077</v>
      </c>
      <c r="G34" s="8"/>
      <c r="H34" s="8">
        <v>28635</v>
      </c>
      <c r="I34" s="8">
        <v>-569283</v>
      </c>
      <c r="J34" s="8">
        <v>-540648</v>
      </c>
      <c r="K34" s="8">
        <v>1140071</v>
      </c>
      <c r="L34" s="8">
        <v>3424</v>
      </c>
      <c r="M34" s="8">
        <v>558</v>
      </c>
      <c r="N34" s="8">
        <v>1144053</v>
      </c>
      <c r="O34" s="8"/>
      <c r="P34" s="8"/>
      <c r="Q34" s="8">
        <v>1041</v>
      </c>
      <c r="R34" s="8">
        <v>1041</v>
      </c>
      <c r="S34" s="8"/>
      <c r="T34" s="8"/>
      <c r="U34" s="8"/>
      <c r="V34" s="8"/>
      <c r="W34" s="8">
        <v>604446</v>
      </c>
      <c r="X34" s="8">
        <v>116077</v>
      </c>
      <c r="Y34" s="8">
        <v>488369</v>
      </c>
      <c r="Z34" s="2">
        <v>420.72848195594304</v>
      </c>
      <c r="AA34" s="6">
        <v>116077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2766933523</v>
      </c>
      <c r="D35" s="33">
        <f>SUM(D24:D34)</f>
        <v>0</v>
      </c>
      <c r="E35" s="34">
        <f t="shared" si="1"/>
        <v>2824406651</v>
      </c>
      <c r="F35" s="35">
        <f t="shared" si="1"/>
        <v>2824406651</v>
      </c>
      <c r="G35" s="35">
        <f t="shared" si="1"/>
        <v>316336429</v>
      </c>
      <c r="H35" s="35">
        <f t="shared" si="1"/>
        <v>629397758</v>
      </c>
      <c r="I35" s="35">
        <f t="shared" si="1"/>
        <v>-133554991</v>
      </c>
      <c r="J35" s="35">
        <f t="shared" si="1"/>
        <v>812179196</v>
      </c>
      <c r="K35" s="35">
        <f t="shared" si="1"/>
        <v>509176150</v>
      </c>
      <c r="L35" s="35">
        <f t="shared" si="1"/>
        <v>162202406</v>
      </c>
      <c r="M35" s="35">
        <f t="shared" si="1"/>
        <v>222458584</v>
      </c>
      <c r="N35" s="35">
        <f t="shared" si="1"/>
        <v>893837140</v>
      </c>
      <c r="O35" s="35">
        <f t="shared" si="1"/>
        <v>354511054</v>
      </c>
      <c r="P35" s="35">
        <f t="shared" si="1"/>
        <v>97359993</v>
      </c>
      <c r="Q35" s="35">
        <f t="shared" si="1"/>
        <v>98052737</v>
      </c>
      <c r="R35" s="35">
        <f t="shared" si="1"/>
        <v>549923784</v>
      </c>
      <c r="S35" s="35">
        <f t="shared" si="1"/>
        <v>203408464</v>
      </c>
      <c r="T35" s="35">
        <f t="shared" si="1"/>
        <v>260345677</v>
      </c>
      <c r="U35" s="35">
        <f t="shared" si="1"/>
        <v>0</v>
      </c>
      <c r="V35" s="35">
        <f t="shared" si="1"/>
        <v>463754141</v>
      </c>
      <c r="W35" s="35">
        <f t="shared" si="1"/>
        <v>2719694261</v>
      </c>
      <c r="X35" s="35">
        <f t="shared" si="1"/>
        <v>2824406651</v>
      </c>
      <c r="Y35" s="35">
        <f t="shared" si="1"/>
        <v>-104712390</v>
      </c>
      <c r="Z35" s="36">
        <f>+IF(X35&lt;&gt;0,+(Y35/X35)*100,0)</f>
        <v>-3.707411960771509</v>
      </c>
      <c r="AA35" s="33">
        <f>SUM(AA24:AA34)</f>
        <v>2824406651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-91023019</v>
      </c>
      <c r="D37" s="46">
        <f>+D21-D35</f>
        <v>0</v>
      </c>
      <c r="E37" s="47">
        <f t="shared" si="2"/>
        <v>378416088</v>
      </c>
      <c r="F37" s="48">
        <f t="shared" si="2"/>
        <v>378416088</v>
      </c>
      <c r="G37" s="48">
        <f t="shared" si="2"/>
        <v>-17615481</v>
      </c>
      <c r="H37" s="48">
        <f t="shared" si="2"/>
        <v>-349651062</v>
      </c>
      <c r="I37" s="48">
        <f t="shared" si="2"/>
        <v>-207361016</v>
      </c>
      <c r="J37" s="48">
        <f t="shared" si="2"/>
        <v>-574627559</v>
      </c>
      <c r="K37" s="48">
        <f t="shared" si="2"/>
        <v>396518628</v>
      </c>
      <c r="L37" s="48">
        <f t="shared" si="2"/>
        <v>53124133</v>
      </c>
      <c r="M37" s="48">
        <f t="shared" si="2"/>
        <v>-3175053</v>
      </c>
      <c r="N37" s="48">
        <f t="shared" si="2"/>
        <v>446467708</v>
      </c>
      <c r="O37" s="48">
        <f t="shared" si="2"/>
        <v>-143584517</v>
      </c>
      <c r="P37" s="48">
        <f t="shared" si="2"/>
        <v>111408210</v>
      </c>
      <c r="Q37" s="48">
        <f t="shared" si="2"/>
        <v>124745415</v>
      </c>
      <c r="R37" s="48">
        <f t="shared" si="2"/>
        <v>92569108</v>
      </c>
      <c r="S37" s="48">
        <f t="shared" si="2"/>
        <v>18769728</v>
      </c>
      <c r="T37" s="48">
        <f t="shared" si="2"/>
        <v>-140890955</v>
      </c>
      <c r="U37" s="48">
        <f t="shared" si="2"/>
        <v>2029</v>
      </c>
      <c r="V37" s="48">
        <f t="shared" si="2"/>
        <v>-122119198</v>
      </c>
      <c r="W37" s="48">
        <f t="shared" si="2"/>
        <v>-157709941</v>
      </c>
      <c r="X37" s="48">
        <f>IF(F21=F35,0,X21-X35)</f>
        <v>378416088</v>
      </c>
      <c r="Y37" s="48">
        <f t="shared" si="2"/>
        <v>-536126029</v>
      </c>
      <c r="Z37" s="49">
        <f>+IF(X37&lt;&gt;0,+(Y37/X37)*100,0)</f>
        <v>-141.67633089637565</v>
      </c>
      <c r="AA37" s="46">
        <f>+AA21-AA35</f>
        <v>378416088</v>
      </c>
    </row>
    <row r="38" spans="1:27" ht="23.1" customHeight="1" x14ac:dyDescent="0.25">
      <c r="A38" s="50" t="s">
        <v>62</v>
      </c>
      <c r="B38" s="29" t="s">
        <v>32</v>
      </c>
      <c r="C38" s="6">
        <v>31331431</v>
      </c>
      <c r="D38" s="6"/>
      <c r="E38" s="7">
        <v>20466030</v>
      </c>
      <c r="F38" s="8">
        <v>20466030</v>
      </c>
      <c r="G38" s="8"/>
      <c r="H38" s="8"/>
      <c r="I38" s="8"/>
      <c r="J38" s="8"/>
      <c r="K38" s="8"/>
      <c r="L38" s="8"/>
      <c r="M38" s="8"/>
      <c r="N38" s="8"/>
      <c r="O38" s="8">
        <v>6471922</v>
      </c>
      <c r="P38" s="8"/>
      <c r="Q38" s="8"/>
      <c r="R38" s="8">
        <v>6471922</v>
      </c>
      <c r="S38" s="8">
        <v>4926997</v>
      </c>
      <c r="T38" s="8"/>
      <c r="U38" s="8"/>
      <c r="V38" s="8">
        <v>4926997</v>
      </c>
      <c r="W38" s="8">
        <v>11398919</v>
      </c>
      <c r="X38" s="8">
        <v>20466030</v>
      </c>
      <c r="Y38" s="8">
        <v>-9067111</v>
      </c>
      <c r="Z38" s="2">
        <v>-44.303223439035314</v>
      </c>
      <c r="AA38" s="6">
        <v>20466030</v>
      </c>
    </row>
    <row r="39" spans="1:27" ht="57" customHeight="1" x14ac:dyDescent="0.25">
      <c r="A39" s="50" t="s">
        <v>63</v>
      </c>
      <c r="B39" s="29" t="s">
        <v>32</v>
      </c>
      <c r="C39" s="28">
        <v>5207060</v>
      </c>
      <c r="D39" s="28"/>
      <c r="E39" s="7">
        <v>13000000</v>
      </c>
      <c r="F39" s="26">
        <v>13000000</v>
      </c>
      <c r="G39" s="26">
        <v>1125562</v>
      </c>
      <c r="H39" s="26"/>
      <c r="I39" s="26"/>
      <c r="J39" s="26">
        <v>1125562</v>
      </c>
      <c r="K39" s="26">
        <v>101289</v>
      </c>
      <c r="L39" s="26">
        <v>338016</v>
      </c>
      <c r="M39" s="26">
        <v>391569</v>
      </c>
      <c r="N39" s="26">
        <v>830874</v>
      </c>
      <c r="O39" s="26">
        <v>227051</v>
      </c>
      <c r="P39" s="26">
        <v>387691</v>
      </c>
      <c r="Q39" s="26">
        <v>224398</v>
      </c>
      <c r="R39" s="26">
        <v>839140</v>
      </c>
      <c r="S39" s="26">
        <v>307443</v>
      </c>
      <c r="T39" s="26"/>
      <c r="U39" s="26"/>
      <c r="V39" s="26">
        <v>307443</v>
      </c>
      <c r="W39" s="26">
        <v>3103019</v>
      </c>
      <c r="X39" s="26">
        <v>13000000</v>
      </c>
      <c r="Y39" s="26">
        <v>-9896981</v>
      </c>
      <c r="Z39" s="27">
        <v>-76.130623076923072</v>
      </c>
      <c r="AA39" s="28">
        <v>13000000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-54484528</v>
      </c>
      <c r="D41" s="56">
        <f>SUM(D37:D40)</f>
        <v>0</v>
      </c>
      <c r="E41" s="57">
        <f t="shared" si="3"/>
        <v>411882118</v>
      </c>
      <c r="F41" s="58">
        <f t="shared" si="3"/>
        <v>411882118</v>
      </c>
      <c r="G41" s="58">
        <f t="shared" si="3"/>
        <v>-16489919</v>
      </c>
      <c r="H41" s="58">
        <f t="shared" si="3"/>
        <v>-349651062</v>
      </c>
      <c r="I41" s="58">
        <f t="shared" si="3"/>
        <v>-207361016</v>
      </c>
      <c r="J41" s="58">
        <f t="shared" si="3"/>
        <v>-573501997</v>
      </c>
      <c r="K41" s="58">
        <f t="shared" si="3"/>
        <v>396619917</v>
      </c>
      <c r="L41" s="58">
        <f t="shared" si="3"/>
        <v>53462149</v>
      </c>
      <c r="M41" s="58">
        <f t="shared" si="3"/>
        <v>-2783484</v>
      </c>
      <c r="N41" s="58">
        <f t="shared" si="3"/>
        <v>447298582</v>
      </c>
      <c r="O41" s="58">
        <f t="shared" si="3"/>
        <v>-136885544</v>
      </c>
      <c r="P41" s="58">
        <f t="shared" si="3"/>
        <v>111795901</v>
      </c>
      <c r="Q41" s="58">
        <f t="shared" si="3"/>
        <v>124969813</v>
      </c>
      <c r="R41" s="58">
        <f t="shared" si="3"/>
        <v>99880170</v>
      </c>
      <c r="S41" s="58">
        <f t="shared" si="3"/>
        <v>24004168</v>
      </c>
      <c r="T41" s="58">
        <f t="shared" si="3"/>
        <v>-140890955</v>
      </c>
      <c r="U41" s="58">
        <f t="shared" si="3"/>
        <v>2029</v>
      </c>
      <c r="V41" s="58">
        <f t="shared" si="3"/>
        <v>-116884758</v>
      </c>
      <c r="W41" s="58">
        <f t="shared" si="3"/>
        <v>-143208003</v>
      </c>
      <c r="X41" s="58">
        <f t="shared" si="3"/>
        <v>411882118</v>
      </c>
      <c r="Y41" s="58">
        <f t="shared" si="3"/>
        <v>-555090121</v>
      </c>
      <c r="Z41" s="59">
        <f>+IF(X41&lt;&gt;0,+(Y41/X41)*100,0)</f>
        <v>-134.76917223194428</v>
      </c>
      <c r="AA41" s="56">
        <f>SUM(AA37:AA40)</f>
        <v>411882118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-54484528</v>
      </c>
      <c r="D43" s="64">
        <f>+D41-D42</f>
        <v>0</v>
      </c>
      <c r="E43" s="65">
        <f t="shared" si="4"/>
        <v>411882118</v>
      </c>
      <c r="F43" s="66">
        <f t="shared" si="4"/>
        <v>411882118</v>
      </c>
      <c r="G43" s="66">
        <f t="shared" si="4"/>
        <v>-16489919</v>
      </c>
      <c r="H43" s="66">
        <f t="shared" si="4"/>
        <v>-349651062</v>
      </c>
      <c r="I43" s="66">
        <f t="shared" si="4"/>
        <v>-207361016</v>
      </c>
      <c r="J43" s="66">
        <f t="shared" si="4"/>
        <v>-573501997</v>
      </c>
      <c r="K43" s="66">
        <f t="shared" si="4"/>
        <v>396619917</v>
      </c>
      <c r="L43" s="66">
        <f t="shared" si="4"/>
        <v>53462149</v>
      </c>
      <c r="M43" s="66">
        <f t="shared" si="4"/>
        <v>-2783484</v>
      </c>
      <c r="N43" s="66">
        <f t="shared" si="4"/>
        <v>447298582</v>
      </c>
      <c r="O43" s="66">
        <f t="shared" si="4"/>
        <v>-136885544</v>
      </c>
      <c r="P43" s="66">
        <f t="shared" si="4"/>
        <v>111795901</v>
      </c>
      <c r="Q43" s="66">
        <f t="shared" si="4"/>
        <v>124969813</v>
      </c>
      <c r="R43" s="66">
        <f t="shared" si="4"/>
        <v>99880170</v>
      </c>
      <c r="S43" s="66">
        <f t="shared" si="4"/>
        <v>24004168</v>
      </c>
      <c r="T43" s="66">
        <f t="shared" si="4"/>
        <v>-140890955</v>
      </c>
      <c r="U43" s="66">
        <f t="shared" si="4"/>
        <v>2029</v>
      </c>
      <c r="V43" s="66">
        <f t="shared" si="4"/>
        <v>-116884758</v>
      </c>
      <c r="W43" s="66">
        <f t="shared" si="4"/>
        <v>-143208003</v>
      </c>
      <c r="X43" s="66">
        <f t="shared" si="4"/>
        <v>411882118</v>
      </c>
      <c r="Y43" s="66">
        <f t="shared" si="4"/>
        <v>-555090121</v>
      </c>
      <c r="Z43" s="67">
        <f>+IF(X43&lt;&gt;0,+(Y43/X43)*100,0)</f>
        <v>-134.76917223194428</v>
      </c>
      <c r="AA43" s="64">
        <f>+AA41-AA42</f>
        <v>411882118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-54484528</v>
      </c>
      <c r="D45" s="56">
        <f>SUM(D43:D44)</f>
        <v>0</v>
      </c>
      <c r="E45" s="57">
        <f t="shared" si="5"/>
        <v>411882118</v>
      </c>
      <c r="F45" s="58">
        <f t="shared" si="5"/>
        <v>411882118</v>
      </c>
      <c r="G45" s="58">
        <f t="shared" si="5"/>
        <v>-16489919</v>
      </c>
      <c r="H45" s="58">
        <f t="shared" si="5"/>
        <v>-349651062</v>
      </c>
      <c r="I45" s="58">
        <f t="shared" si="5"/>
        <v>-207361016</v>
      </c>
      <c r="J45" s="58">
        <f t="shared" si="5"/>
        <v>-573501997</v>
      </c>
      <c r="K45" s="58">
        <f t="shared" si="5"/>
        <v>396619917</v>
      </c>
      <c r="L45" s="58">
        <f t="shared" si="5"/>
        <v>53462149</v>
      </c>
      <c r="M45" s="58">
        <f t="shared" si="5"/>
        <v>-2783484</v>
      </c>
      <c r="N45" s="58">
        <f t="shared" si="5"/>
        <v>447298582</v>
      </c>
      <c r="O45" s="58">
        <f t="shared" si="5"/>
        <v>-136885544</v>
      </c>
      <c r="P45" s="58">
        <f t="shared" si="5"/>
        <v>111795901</v>
      </c>
      <c r="Q45" s="58">
        <f t="shared" si="5"/>
        <v>124969813</v>
      </c>
      <c r="R45" s="58">
        <f t="shared" si="5"/>
        <v>99880170</v>
      </c>
      <c r="S45" s="58">
        <f t="shared" si="5"/>
        <v>24004168</v>
      </c>
      <c r="T45" s="58">
        <f t="shared" si="5"/>
        <v>-140890955</v>
      </c>
      <c r="U45" s="58">
        <f t="shared" si="5"/>
        <v>2029</v>
      </c>
      <c r="V45" s="58">
        <f t="shared" si="5"/>
        <v>-116884758</v>
      </c>
      <c r="W45" s="58">
        <f t="shared" si="5"/>
        <v>-143208003</v>
      </c>
      <c r="X45" s="58">
        <f t="shared" si="5"/>
        <v>411882118</v>
      </c>
      <c r="Y45" s="58">
        <f t="shared" si="5"/>
        <v>-555090121</v>
      </c>
      <c r="Z45" s="59">
        <f>+IF(X45&lt;&gt;0,+(Y45/X45)*100,0)</f>
        <v>-134.76917223194428</v>
      </c>
      <c r="AA45" s="56">
        <f>SUM(AA43:AA44)</f>
        <v>411882118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-54484528</v>
      </c>
      <c r="D47" s="71">
        <f>SUM(D45:D46)</f>
        <v>0</v>
      </c>
      <c r="E47" s="72">
        <f t="shared" si="6"/>
        <v>411882118</v>
      </c>
      <c r="F47" s="73">
        <f t="shared" si="6"/>
        <v>411882118</v>
      </c>
      <c r="G47" s="73">
        <f t="shared" si="6"/>
        <v>-16489919</v>
      </c>
      <c r="H47" s="74">
        <f t="shared" si="6"/>
        <v>-349651062</v>
      </c>
      <c r="I47" s="74">
        <f t="shared" si="6"/>
        <v>-207361016</v>
      </c>
      <c r="J47" s="74">
        <f t="shared" si="6"/>
        <v>-573501997</v>
      </c>
      <c r="K47" s="74">
        <f t="shared" si="6"/>
        <v>396619917</v>
      </c>
      <c r="L47" s="74">
        <f t="shared" si="6"/>
        <v>53462149</v>
      </c>
      <c r="M47" s="73">
        <f t="shared" si="6"/>
        <v>-2783484</v>
      </c>
      <c r="N47" s="73">
        <f t="shared" si="6"/>
        <v>447298582</v>
      </c>
      <c r="O47" s="74">
        <f t="shared" si="6"/>
        <v>-136885544</v>
      </c>
      <c r="P47" s="74">
        <f t="shared" si="6"/>
        <v>111795901</v>
      </c>
      <c r="Q47" s="74">
        <f t="shared" si="6"/>
        <v>124969813</v>
      </c>
      <c r="R47" s="74">
        <f t="shared" si="6"/>
        <v>99880170</v>
      </c>
      <c r="S47" s="74">
        <f t="shared" si="6"/>
        <v>24004168</v>
      </c>
      <c r="T47" s="73">
        <f t="shared" si="6"/>
        <v>-140890955</v>
      </c>
      <c r="U47" s="73">
        <f t="shared" si="6"/>
        <v>2029</v>
      </c>
      <c r="V47" s="74">
        <f t="shared" si="6"/>
        <v>-116884758</v>
      </c>
      <c r="W47" s="74">
        <f t="shared" si="6"/>
        <v>-143208003</v>
      </c>
      <c r="X47" s="74">
        <f t="shared" si="6"/>
        <v>411882118</v>
      </c>
      <c r="Y47" s="74">
        <f t="shared" si="6"/>
        <v>-555090121</v>
      </c>
      <c r="Z47" s="75">
        <f>+IF(X47&lt;&gt;0,+(Y47/X47)*100,0)</f>
        <v>-134.76917223194428</v>
      </c>
      <c r="AA47" s="76">
        <f>SUM(AA45:AA46)</f>
        <v>411882118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15303794335</v>
      </c>
      <c r="D6" s="6"/>
      <c r="E6" s="7">
        <v>17822467596</v>
      </c>
      <c r="F6" s="8">
        <v>18022467596</v>
      </c>
      <c r="G6" s="8">
        <v>1635706542</v>
      </c>
      <c r="H6" s="8">
        <v>1872876425</v>
      </c>
      <c r="I6" s="8">
        <v>1826364056</v>
      </c>
      <c r="J6" s="8">
        <v>5334947023</v>
      </c>
      <c r="K6" s="8">
        <v>1296767247</v>
      </c>
      <c r="L6" s="8">
        <v>1281155103</v>
      </c>
      <c r="M6" s="8">
        <v>1352965546</v>
      </c>
      <c r="N6" s="8">
        <v>3930887896</v>
      </c>
      <c r="O6" s="8">
        <v>1209680172</v>
      </c>
      <c r="P6" s="8">
        <v>1285570790</v>
      </c>
      <c r="Q6" s="8">
        <v>1279742456</v>
      </c>
      <c r="R6" s="8">
        <v>3774993418</v>
      </c>
      <c r="S6" s="8">
        <v>1530592201</v>
      </c>
      <c r="T6" s="8">
        <v>1131951457</v>
      </c>
      <c r="U6" s="8">
        <v>1444132794</v>
      </c>
      <c r="V6" s="8">
        <v>4106676452</v>
      </c>
      <c r="W6" s="8">
        <v>17147504789</v>
      </c>
      <c r="X6" s="8">
        <v>18022467596</v>
      </c>
      <c r="Y6" s="8">
        <v>-874962807</v>
      </c>
      <c r="Z6" s="2">
        <v>-4.8548446672984653</v>
      </c>
      <c r="AA6" s="6">
        <v>18022467596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5031907</v>
      </c>
      <c r="D11" s="6"/>
      <c r="E11" s="7">
        <v>3905350</v>
      </c>
      <c r="F11" s="8">
        <v>3905350</v>
      </c>
      <c r="G11" s="8">
        <v>485051</v>
      </c>
      <c r="H11" s="8">
        <v>482489</v>
      </c>
      <c r="I11" s="8">
        <v>483770</v>
      </c>
      <c r="J11" s="8">
        <v>1451310</v>
      </c>
      <c r="K11" s="8">
        <v>483770</v>
      </c>
      <c r="L11" s="8">
        <v>483770</v>
      </c>
      <c r="M11" s="8">
        <v>483770</v>
      </c>
      <c r="N11" s="8">
        <v>1451310</v>
      </c>
      <c r="O11" s="8">
        <v>483770</v>
      </c>
      <c r="P11" s="8">
        <v>483770</v>
      </c>
      <c r="Q11" s="8">
        <v>482489</v>
      </c>
      <c r="R11" s="8">
        <v>1450029</v>
      </c>
      <c r="S11" s="8">
        <v>482489</v>
      </c>
      <c r="T11" s="8">
        <v>446624</v>
      </c>
      <c r="U11" s="8">
        <v>481848</v>
      </c>
      <c r="V11" s="8">
        <v>1410961</v>
      </c>
      <c r="W11" s="8">
        <v>5763610</v>
      </c>
      <c r="X11" s="8">
        <v>3905350</v>
      </c>
      <c r="Y11" s="8">
        <v>1858260</v>
      </c>
      <c r="Z11" s="2">
        <v>47.582418989335139</v>
      </c>
      <c r="AA11" s="6">
        <v>3905350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37638348</v>
      </c>
      <c r="D13" s="6"/>
      <c r="E13" s="7">
        <v>34837175</v>
      </c>
      <c r="F13" s="8">
        <v>34837175</v>
      </c>
      <c r="G13" s="8">
        <v>3340945</v>
      </c>
      <c r="H13" s="8">
        <v>3743007</v>
      </c>
      <c r="I13" s="8">
        <v>3740828</v>
      </c>
      <c r="J13" s="8">
        <v>10824780</v>
      </c>
      <c r="K13" s="8">
        <v>3237272</v>
      </c>
      <c r="L13" s="8">
        <v>3340925</v>
      </c>
      <c r="M13" s="8">
        <v>3457315</v>
      </c>
      <c r="N13" s="8">
        <v>10035512</v>
      </c>
      <c r="O13" s="8">
        <v>3709689</v>
      </c>
      <c r="P13" s="8">
        <v>4083548</v>
      </c>
      <c r="Q13" s="8">
        <v>3709171</v>
      </c>
      <c r="R13" s="8">
        <v>11502408</v>
      </c>
      <c r="S13" s="8">
        <v>4063074</v>
      </c>
      <c r="T13" s="8">
        <v>4159310</v>
      </c>
      <c r="U13" s="8">
        <v>4841062</v>
      </c>
      <c r="V13" s="8">
        <v>13063446</v>
      </c>
      <c r="W13" s="8">
        <v>45426146</v>
      </c>
      <c r="X13" s="8">
        <v>34837175</v>
      </c>
      <c r="Y13" s="8">
        <v>10588971</v>
      </c>
      <c r="Z13" s="2">
        <v>30.395607565768461</v>
      </c>
      <c r="AA13" s="6">
        <v>34837175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7649085</v>
      </c>
      <c r="D15" s="6"/>
      <c r="E15" s="7">
        <v>3684261</v>
      </c>
      <c r="F15" s="8">
        <v>3684261</v>
      </c>
      <c r="G15" s="8">
        <v>941940</v>
      </c>
      <c r="H15" s="8">
        <v>1339560</v>
      </c>
      <c r="I15" s="8">
        <v>1257353</v>
      </c>
      <c r="J15" s="8">
        <v>3538853</v>
      </c>
      <c r="K15" s="8">
        <v>960321</v>
      </c>
      <c r="L15" s="8">
        <v>1121198</v>
      </c>
      <c r="M15" s="8">
        <v>551539</v>
      </c>
      <c r="N15" s="8">
        <v>2633058</v>
      </c>
      <c r="O15" s="8">
        <v>1356537</v>
      </c>
      <c r="P15" s="8">
        <v>968456</v>
      </c>
      <c r="Q15" s="8">
        <v>1233947</v>
      </c>
      <c r="R15" s="8">
        <v>3558940</v>
      </c>
      <c r="S15" s="8">
        <v>906067</v>
      </c>
      <c r="T15" s="8">
        <v>1229814</v>
      </c>
      <c r="U15" s="8">
        <v>1178711</v>
      </c>
      <c r="V15" s="8">
        <v>3314592</v>
      </c>
      <c r="W15" s="8">
        <v>13045443</v>
      </c>
      <c r="X15" s="8">
        <v>3684261</v>
      </c>
      <c r="Y15" s="8">
        <v>9361182</v>
      </c>
      <c r="Z15" s="2">
        <v>254.08574473958279</v>
      </c>
      <c r="AA15" s="6">
        <v>3684261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755819867</v>
      </c>
      <c r="D18" s="6"/>
      <c r="E18" s="7">
        <v>702834759</v>
      </c>
      <c r="F18" s="8">
        <v>702834759</v>
      </c>
      <c r="G18" s="8">
        <v>288681193</v>
      </c>
      <c r="H18" s="8"/>
      <c r="I18" s="8"/>
      <c r="J18" s="8">
        <v>288681193</v>
      </c>
      <c r="K18" s="8">
        <v>26070</v>
      </c>
      <c r="L18" s="8">
        <v>8918387</v>
      </c>
      <c r="M18" s="8">
        <v>230944920</v>
      </c>
      <c r="N18" s="8">
        <v>239889377</v>
      </c>
      <c r="O18" s="8"/>
      <c r="P18" s="8"/>
      <c r="Q18" s="8">
        <v>173208647</v>
      </c>
      <c r="R18" s="8">
        <v>173208647</v>
      </c>
      <c r="S18" s="8">
        <v>48470</v>
      </c>
      <c r="T18" s="8">
        <v>432475</v>
      </c>
      <c r="U18" s="8">
        <v>544745</v>
      </c>
      <c r="V18" s="8">
        <v>1025690</v>
      </c>
      <c r="W18" s="8">
        <v>702804907</v>
      </c>
      <c r="X18" s="8">
        <v>702834759</v>
      </c>
      <c r="Y18" s="8">
        <v>-29852</v>
      </c>
      <c r="Z18" s="2"/>
      <c r="AA18" s="6">
        <v>702834759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2912298</v>
      </c>
      <c r="F19" s="26">
        <v>2912298</v>
      </c>
      <c r="G19" s="26">
        <v>4022722</v>
      </c>
      <c r="H19" s="26">
        <v>2383005</v>
      </c>
      <c r="I19" s="26">
        <v>3661835</v>
      </c>
      <c r="J19" s="26">
        <v>10067562</v>
      </c>
      <c r="K19" s="26">
        <v>985425</v>
      </c>
      <c r="L19" s="26">
        <v>1700747</v>
      </c>
      <c r="M19" s="26">
        <v>3058358</v>
      </c>
      <c r="N19" s="26">
        <v>5744530</v>
      </c>
      <c r="O19" s="26">
        <v>836029</v>
      </c>
      <c r="P19" s="26">
        <v>1131177</v>
      </c>
      <c r="Q19" s="26">
        <v>2719216</v>
      </c>
      <c r="R19" s="26">
        <v>4686422</v>
      </c>
      <c r="S19" s="26">
        <v>776300</v>
      </c>
      <c r="T19" s="26">
        <v>1502818</v>
      </c>
      <c r="U19" s="26">
        <v>2320196</v>
      </c>
      <c r="V19" s="26">
        <v>4599314</v>
      </c>
      <c r="W19" s="26">
        <v>25097828</v>
      </c>
      <c r="X19" s="26">
        <v>2912298</v>
      </c>
      <c r="Y19" s="26">
        <v>22185530</v>
      </c>
      <c r="Z19" s="27">
        <v>761.78777034493032</v>
      </c>
      <c r="AA19" s="28">
        <v>2912298</v>
      </c>
    </row>
    <row r="20" spans="1:27" ht="13.5" x14ac:dyDescent="0.25">
      <c r="A20" s="23" t="s">
        <v>47</v>
      </c>
      <c r="B20" s="29" t="s">
        <v>32</v>
      </c>
      <c r="C20" s="6">
        <v>1997423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28750</v>
      </c>
      <c r="Q20" s="8"/>
      <c r="R20" s="8">
        <v>28750</v>
      </c>
      <c r="S20" s="8"/>
      <c r="T20" s="8"/>
      <c r="U20" s="8">
        <v>861578</v>
      </c>
      <c r="V20" s="8">
        <v>861578</v>
      </c>
      <c r="W20" s="30">
        <v>890328</v>
      </c>
      <c r="X20" s="8"/>
      <c r="Y20" s="8">
        <v>890328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16111930965</v>
      </c>
      <c r="D21" s="33">
        <f t="shared" si="0"/>
        <v>0</v>
      </c>
      <c r="E21" s="34">
        <f t="shared" si="0"/>
        <v>18570641439</v>
      </c>
      <c r="F21" s="35">
        <f t="shared" si="0"/>
        <v>18770641439</v>
      </c>
      <c r="G21" s="35">
        <f t="shared" si="0"/>
        <v>1933178393</v>
      </c>
      <c r="H21" s="35">
        <f t="shared" si="0"/>
        <v>1880824486</v>
      </c>
      <c r="I21" s="35">
        <f t="shared" si="0"/>
        <v>1835507842</v>
      </c>
      <c r="J21" s="35">
        <f t="shared" si="0"/>
        <v>5649510721</v>
      </c>
      <c r="K21" s="35">
        <f t="shared" si="0"/>
        <v>1302460105</v>
      </c>
      <c r="L21" s="35">
        <f t="shared" si="0"/>
        <v>1296720130</v>
      </c>
      <c r="M21" s="35">
        <f t="shared" si="0"/>
        <v>1591461448</v>
      </c>
      <c r="N21" s="35">
        <f t="shared" si="0"/>
        <v>4190641683</v>
      </c>
      <c r="O21" s="35">
        <f t="shared" si="0"/>
        <v>1216066197</v>
      </c>
      <c r="P21" s="35">
        <f t="shared" si="0"/>
        <v>1292266491</v>
      </c>
      <c r="Q21" s="35">
        <f t="shared" si="0"/>
        <v>1461095926</v>
      </c>
      <c r="R21" s="35">
        <f t="shared" si="0"/>
        <v>3969428614</v>
      </c>
      <c r="S21" s="35">
        <f t="shared" si="0"/>
        <v>1536868601</v>
      </c>
      <c r="T21" s="35">
        <f t="shared" si="0"/>
        <v>1139722498</v>
      </c>
      <c r="U21" s="35">
        <f t="shared" si="0"/>
        <v>1454360934</v>
      </c>
      <c r="V21" s="35">
        <f t="shared" si="0"/>
        <v>4130952033</v>
      </c>
      <c r="W21" s="35">
        <f t="shared" si="0"/>
        <v>17940533051</v>
      </c>
      <c r="X21" s="35">
        <f t="shared" si="0"/>
        <v>18770641439</v>
      </c>
      <c r="Y21" s="35">
        <f t="shared" si="0"/>
        <v>-830108388</v>
      </c>
      <c r="Z21" s="36">
        <f>+IF(X21&lt;&gt;0,+(Y21/X21)*100,0)</f>
        <v>-4.4223762448270589</v>
      </c>
      <c r="AA21" s="33">
        <f>SUM(AA5:AA20)</f>
        <v>18770641439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572604677</v>
      </c>
      <c r="D24" s="6"/>
      <c r="E24" s="7">
        <v>588878563</v>
      </c>
      <c r="F24" s="8">
        <v>581460582</v>
      </c>
      <c r="G24" s="8">
        <v>49403078</v>
      </c>
      <c r="H24" s="8">
        <v>46930505</v>
      </c>
      <c r="I24" s="8">
        <v>45320046</v>
      </c>
      <c r="J24" s="8">
        <v>141653629</v>
      </c>
      <c r="K24" s="8">
        <v>54877462</v>
      </c>
      <c r="L24" s="8">
        <v>48425613</v>
      </c>
      <c r="M24" s="8">
        <v>58911262</v>
      </c>
      <c r="N24" s="8">
        <v>162214337</v>
      </c>
      <c r="O24" s="8">
        <v>48768095</v>
      </c>
      <c r="P24" s="8">
        <v>52230731</v>
      </c>
      <c r="Q24" s="8">
        <v>48753436</v>
      </c>
      <c r="R24" s="8">
        <v>149752262</v>
      </c>
      <c r="S24" s="8">
        <v>49127871</v>
      </c>
      <c r="T24" s="8">
        <v>50854053</v>
      </c>
      <c r="U24" s="8">
        <v>50303542</v>
      </c>
      <c r="V24" s="8">
        <v>150285466</v>
      </c>
      <c r="W24" s="8">
        <v>603905694</v>
      </c>
      <c r="X24" s="8">
        <v>581460582</v>
      </c>
      <c r="Y24" s="8">
        <v>22445112</v>
      </c>
      <c r="Z24" s="2">
        <v>3.860126153831009</v>
      </c>
      <c r="AA24" s="6">
        <v>581460582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1170113876</v>
      </c>
      <c r="D26" s="6"/>
      <c r="E26" s="7">
        <v>1071861650</v>
      </c>
      <c r="F26" s="8">
        <v>1071861650</v>
      </c>
      <c r="G26" s="8">
        <v>89321804</v>
      </c>
      <c r="H26" s="8">
        <v>89321804</v>
      </c>
      <c r="I26" s="8">
        <v>89321804</v>
      </c>
      <c r="J26" s="8">
        <v>267965412</v>
      </c>
      <c r="K26" s="8">
        <v>89321804</v>
      </c>
      <c r="L26" s="8">
        <v>89321804</v>
      </c>
      <c r="M26" s="8">
        <v>89321804</v>
      </c>
      <c r="N26" s="8">
        <v>267965412</v>
      </c>
      <c r="O26" s="8">
        <v>89321804</v>
      </c>
      <c r="P26" s="8">
        <v>89321804</v>
      </c>
      <c r="Q26" s="8">
        <v>89321804</v>
      </c>
      <c r="R26" s="8">
        <v>267965412</v>
      </c>
      <c r="S26" s="8">
        <v>89321804</v>
      </c>
      <c r="T26" s="8">
        <v>89321804</v>
      </c>
      <c r="U26" s="8">
        <v>89321804</v>
      </c>
      <c r="V26" s="8">
        <v>267965412</v>
      </c>
      <c r="W26" s="8">
        <v>1071861648</v>
      </c>
      <c r="X26" s="8">
        <v>1071861650</v>
      </c>
      <c r="Y26" s="8">
        <v>-2</v>
      </c>
      <c r="Z26" s="2"/>
      <c r="AA26" s="6">
        <v>1071861650</v>
      </c>
    </row>
    <row r="27" spans="1:27" ht="13.5" x14ac:dyDescent="0.25">
      <c r="A27" s="25" t="s">
        <v>53</v>
      </c>
      <c r="B27" s="24" t="s">
        <v>32</v>
      </c>
      <c r="C27" s="6">
        <v>440824862</v>
      </c>
      <c r="D27" s="6"/>
      <c r="E27" s="7">
        <v>427834188</v>
      </c>
      <c r="F27" s="8">
        <v>427834188</v>
      </c>
      <c r="G27" s="8">
        <v>35652848</v>
      </c>
      <c r="H27" s="8">
        <v>35652848</v>
      </c>
      <c r="I27" s="8">
        <v>35652848</v>
      </c>
      <c r="J27" s="8">
        <v>106958544</v>
      </c>
      <c r="K27" s="8">
        <v>35652848</v>
      </c>
      <c r="L27" s="8">
        <v>35652848</v>
      </c>
      <c r="M27" s="8">
        <v>35652848</v>
      </c>
      <c r="N27" s="8">
        <v>106958544</v>
      </c>
      <c r="O27" s="8">
        <v>35652848</v>
      </c>
      <c r="P27" s="8">
        <v>35652848</v>
      </c>
      <c r="Q27" s="8">
        <v>35652848</v>
      </c>
      <c r="R27" s="8">
        <v>106958544</v>
      </c>
      <c r="S27" s="8">
        <v>35652848</v>
      </c>
      <c r="T27" s="8">
        <v>35652848</v>
      </c>
      <c r="U27" s="8">
        <v>35652848</v>
      </c>
      <c r="V27" s="8">
        <v>106958544</v>
      </c>
      <c r="W27" s="8">
        <v>427834176</v>
      </c>
      <c r="X27" s="8">
        <v>427834188</v>
      </c>
      <c r="Y27" s="8">
        <v>-12</v>
      </c>
      <c r="Z27" s="2"/>
      <c r="AA27" s="6">
        <v>427834188</v>
      </c>
    </row>
    <row r="28" spans="1:27" ht="13.5" x14ac:dyDescent="0.25">
      <c r="A28" s="25" t="s">
        <v>54</v>
      </c>
      <c r="B28" s="24" t="s">
        <v>32</v>
      </c>
      <c r="C28" s="6">
        <v>108098114</v>
      </c>
      <c r="D28" s="6"/>
      <c r="E28" s="7">
        <v>114405458</v>
      </c>
      <c r="F28" s="8">
        <v>114405458</v>
      </c>
      <c r="G28" s="8">
        <v>5554324</v>
      </c>
      <c r="H28" s="8">
        <v>1137391</v>
      </c>
      <c r="I28" s="8">
        <v>6084292</v>
      </c>
      <c r="J28" s="8">
        <v>12776007</v>
      </c>
      <c r="K28" s="8">
        <v>7674345</v>
      </c>
      <c r="L28" s="8">
        <v>13938387</v>
      </c>
      <c r="M28" s="8">
        <v>21352289</v>
      </c>
      <c r="N28" s="8">
        <v>42965021</v>
      </c>
      <c r="O28" s="8">
        <v>5310040</v>
      </c>
      <c r="P28" s="8">
        <v>-3695640</v>
      </c>
      <c r="Q28" s="8">
        <v>503908</v>
      </c>
      <c r="R28" s="8">
        <v>2118308</v>
      </c>
      <c r="S28" s="8">
        <v>12762458</v>
      </c>
      <c r="T28" s="8">
        <v>18469806</v>
      </c>
      <c r="U28" s="8">
        <v>20251396</v>
      </c>
      <c r="V28" s="8">
        <v>51483660</v>
      </c>
      <c r="W28" s="8">
        <v>109342996</v>
      </c>
      <c r="X28" s="8">
        <v>114405458</v>
      </c>
      <c r="Y28" s="8">
        <v>-5062462</v>
      </c>
      <c r="Z28" s="2">
        <v>-4.4250179043031324</v>
      </c>
      <c r="AA28" s="6">
        <v>114405458</v>
      </c>
    </row>
    <row r="29" spans="1:27" ht="13.5" x14ac:dyDescent="0.25">
      <c r="A29" s="25" t="s">
        <v>55</v>
      </c>
      <c r="B29" s="24" t="s">
        <v>32</v>
      </c>
      <c r="C29" s="6">
        <v>12258414029</v>
      </c>
      <c r="D29" s="6"/>
      <c r="E29" s="7">
        <v>14224084756</v>
      </c>
      <c r="F29" s="8">
        <v>14224084756</v>
      </c>
      <c r="G29" s="8">
        <v>1845976301</v>
      </c>
      <c r="H29" s="8">
        <v>1709604304</v>
      </c>
      <c r="I29" s="8">
        <v>1152145653</v>
      </c>
      <c r="J29" s="8">
        <v>4707726258</v>
      </c>
      <c r="K29" s="8">
        <v>1062473650</v>
      </c>
      <c r="L29" s="8">
        <v>955435972</v>
      </c>
      <c r="M29" s="8">
        <v>949553300</v>
      </c>
      <c r="N29" s="8">
        <v>2967462922</v>
      </c>
      <c r="O29" s="8">
        <v>1111118366</v>
      </c>
      <c r="P29" s="8">
        <v>360539594</v>
      </c>
      <c r="Q29" s="8">
        <v>1467786614</v>
      </c>
      <c r="R29" s="8">
        <v>2939444574</v>
      </c>
      <c r="S29" s="8">
        <v>952101378</v>
      </c>
      <c r="T29" s="8">
        <v>1005748739</v>
      </c>
      <c r="U29" s="8">
        <v>1883282371</v>
      </c>
      <c r="V29" s="8">
        <v>3841132488</v>
      </c>
      <c r="W29" s="8">
        <v>14455766242</v>
      </c>
      <c r="X29" s="8">
        <v>14224084756</v>
      </c>
      <c r="Y29" s="8">
        <v>231681486</v>
      </c>
      <c r="Z29" s="2">
        <v>1.6287971421308649</v>
      </c>
      <c r="AA29" s="6">
        <v>14224084756</v>
      </c>
    </row>
    <row r="30" spans="1:27" ht="13.5" x14ac:dyDescent="0.25">
      <c r="A30" s="25" t="s">
        <v>56</v>
      </c>
      <c r="B30" s="24" t="s">
        <v>32</v>
      </c>
      <c r="C30" s="6">
        <v>804069127</v>
      </c>
      <c r="D30" s="6"/>
      <c r="E30" s="7">
        <v>664625440</v>
      </c>
      <c r="F30" s="8">
        <v>668947255</v>
      </c>
      <c r="G30" s="8">
        <v>15839948</v>
      </c>
      <c r="H30" s="8">
        <v>111298721</v>
      </c>
      <c r="I30" s="8">
        <v>114196352</v>
      </c>
      <c r="J30" s="8">
        <v>241335021</v>
      </c>
      <c r="K30" s="8">
        <v>75805629</v>
      </c>
      <c r="L30" s="8">
        <v>85055628</v>
      </c>
      <c r="M30" s="8">
        <v>36626294</v>
      </c>
      <c r="N30" s="8">
        <v>197487551</v>
      </c>
      <c r="O30" s="8">
        <v>34489766</v>
      </c>
      <c r="P30" s="8">
        <v>55928137</v>
      </c>
      <c r="Q30" s="8">
        <v>51181224</v>
      </c>
      <c r="R30" s="8">
        <v>141599127</v>
      </c>
      <c r="S30" s="8">
        <v>35567610</v>
      </c>
      <c r="T30" s="8">
        <v>23214458</v>
      </c>
      <c r="U30" s="8">
        <v>37855882</v>
      </c>
      <c r="V30" s="8">
        <v>96637950</v>
      </c>
      <c r="W30" s="8">
        <v>677059649</v>
      </c>
      <c r="X30" s="8">
        <v>668947255</v>
      </c>
      <c r="Y30" s="8">
        <v>8112394</v>
      </c>
      <c r="Z30" s="2">
        <v>1.2127105596688634</v>
      </c>
      <c r="AA30" s="6">
        <v>668947255</v>
      </c>
    </row>
    <row r="31" spans="1:27" ht="13.5" x14ac:dyDescent="0.25">
      <c r="A31" s="25" t="s">
        <v>57</v>
      </c>
      <c r="B31" s="24" t="s">
        <v>32</v>
      </c>
      <c r="C31" s="6">
        <v>510784465</v>
      </c>
      <c r="D31" s="6"/>
      <c r="E31" s="7">
        <v>538297012</v>
      </c>
      <c r="F31" s="8">
        <v>552362430</v>
      </c>
      <c r="G31" s="8">
        <v>18910256</v>
      </c>
      <c r="H31" s="8">
        <v>26466369</v>
      </c>
      <c r="I31" s="8">
        <v>63040751</v>
      </c>
      <c r="J31" s="8">
        <v>108417376</v>
      </c>
      <c r="K31" s="8">
        <v>41498352</v>
      </c>
      <c r="L31" s="8">
        <v>47831400</v>
      </c>
      <c r="M31" s="8">
        <v>56111299</v>
      </c>
      <c r="N31" s="8">
        <v>145441051</v>
      </c>
      <c r="O31" s="8">
        <v>17898358</v>
      </c>
      <c r="P31" s="8">
        <v>33315089</v>
      </c>
      <c r="Q31" s="8">
        <v>49482758</v>
      </c>
      <c r="R31" s="8">
        <v>100696205</v>
      </c>
      <c r="S31" s="8">
        <v>37744840</v>
      </c>
      <c r="T31" s="8">
        <v>54399128</v>
      </c>
      <c r="U31" s="8">
        <v>57874156</v>
      </c>
      <c r="V31" s="8">
        <v>150018124</v>
      </c>
      <c r="W31" s="8">
        <v>504572756</v>
      </c>
      <c r="X31" s="8">
        <v>552362430</v>
      </c>
      <c r="Y31" s="8">
        <v>-47789674</v>
      </c>
      <c r="Z31" s="2">
        <v>-8.6518690273703083</v>
      </c>
      <c r="AA31" s="6">
        <v>552362430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21142086</v>
      </c>
      <c r="D33" s="6"/>
      <c r="E33" s="7">
        <v>30226756</v>
      </c>
      <c r="F33" s="8">
        <v>27180047</v>
      </c>
      <c r="G33" s="8">
        <v>1003477</v>
      </c>
      <c r="H33" s="8">
        <v>2476080</v>
      </c>
      <c r="I33" s="8">
        <v>1919106</v>
      </c>
      <c r="J33" s="8">
        <v>5398663</v>
      </c>
      <c r="K33" s="8">
        <v>2009471</v>
      </c>
      <c r="L33" s="8">
        <v>2083986</v>
      </c>
      <c r="M33" s="8">
        <v>3423005</v>
      </c>
      <c r="N33" s="8">
        <v>7516462</v>
      </c>
      <c r="O33" s="8">
        <v>2620494</v>
      </c>
      <c r="P33" s="8">
        <v>1769491</v>
      </c>
      <c r="Q33" s="8">
        <v>2116636</v>
      </c>
      <c r="R33" s="8">
        <v>6506621</v>
      </c>
      <c r="S33" s="8">
        <v>2153495</v>
      </c>
      <c r="T33" s="8">
        <v>2418750</v>
      </c>
      <c r="U33" s="8">
        <v>2219388</v>
      </c>
      <c r="V33" s="8">
        <v>6791633</v>
      </c>
      <c r="W33" s="8">
        <v>26213379</v>
      </c>
      <c r="X33" s="8">
        <v>27180047</v>
      </c>
      <c r="Y33" s="8">
        <v>-966668</v>
      </c>
      <c r="Z33" s="2">
        <v>-3.5565354246812007</v>
      </c>
      <c r="AA33" s="6">
        <v>27180047</v>
      </c>
    </row>
    <row r="34" spans="1:27" ht="13.5" x14ac:dyDescent="0.25">
      <c r="A34" s="23" t="s">
        <v>59</v>
      </c>
      <c r="B34" s="29" t="s">
        <v>32</v>
      </c>
      <c r="C34" s="6">
        <v>2700189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145158418</v>
      </c>
      <c r="V34" s="8">
        <v>145158418</v>
      </c>
      <c r="W34" s="8">
        <v>145158418</v>
      </c>
      <c r="X34" s="8"/>
      <c r="Y34" s="8">
        <v>145158418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15888751425</v>
      </c>
      <c r="D35" s="33">
        <f>SUM(D24:D34)</f>
        <v>0</v>
      </c>
      <c r="E35" s="34">
        <f t="shared" si="1"/>
        <v>17660213823</v>
      </c>
      <c r="F35" s="35">
        <f t="shared" si="1"/>
        <v>17668136366</v>
      </c>
      <c r="G35" s="35">
        <f t="shared" si="1"/>
        <v>2061662036</v>
      </c>
      <c r="H35" s="35">
        <f t="shared" si="1"/>
        <v>2022888022</v>
      </c>
      <c r="I35" s="35">
        <f t="shared" si="1"/>
        <v>1507680852</v>
      </c>
      <c r="J35" s="35">
        <f t="shared" si="1"/>
        <v>5592230910</v>
      </c>
      <c r="K35" s="35">
        <f t="shared" si="1"/>
        <v>1369313561</v>
      </c>
      <c r="L35" s="35">
        <f t="shared" si="1"/>
        <v>1277745638</v>
      </c>
      <c r="M35" s="35">
        <f t="shared" si="1"/>
        <v>1250952101</v>
      </c>
      <c r="N35" s="35">
        <f t="shared" si="1"/>
        <v>3898011300</v>
      </c>
      <c r="O35" s="35">
        <f t="shared" si="1"/>
        <v>1345179771</v>
      </c>
      <c r="P35" s="35">
        <f t="shared" si="1"/>
        <v>625062054</v>
      </c>
      <c r="Q35" s="35">
        <f t="shared" si="1"/>
        <v>1744799228</v>
      </c>
      <c r="R35" s="35">
        <f t="shared" si="1"/>
        <v>3715041053</v>
      </c>
      <c r="S35" s="35">
        <f t="shared" si="1"/>
        <v>1214432304</v>
      </c>
      <c r="T35" s="35">
        <f t="shared" si="1"/>
        <v>1280079586</v>
      </c>
      <c r="U35" s="35">
        <f t="shared" si="1"/>
        <v>2321919805</v>
      </c>
      <c r="V35" s="35">
        <f t="shared" si="1"/>
        <v>4816431695</v>
      </c>
      <c r="W35" s="35">
        <f t="shared" si="1"/>
        <v>18021714958</v>
      </c>
      <c r="X35" s="35">
        <f t="shared" si="1"/>
        <v>17668136366</v>
      </c>
      <c r="Y35" s="35">
        <f t="shared" si="1"/>
        <v>353578592</v>
      </c>
      <c r="Z35" s="36">
        <f>+IF(X35&lt;&gt;0,+(Y35/X35)*100,0)</f>
        <v>2.0012217739071527</v>
      </c>
      <c r="AA35" s="33">
        <f>SUM(AA24:AA34)</f>
        <v>17668136366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223179540</v>
      </c>
      <c r="D37" s="46">
        <f>+D21-D35</f>
        <v>0</v>
      </c>
      <c r="E37" s="47">
        <f t="shared" si="2"/>
        <v>910427616</v>
      </c>
      <c r="F37" s="48">
        <f t="shared" si="2"/>
        <v>1102505073</v>
      </c>
      <c r="G37" s="48">
        <f t="shared" si="2"/>
        <v>-128483643</v>
      </c>
      <c r="H37" s="48">
        <f t="shared" si="2"/>
        <v>-142063536</v>
      </c>
      <c r="I37" s="48">
        <f t="shared" si="2"/>
        <v>327826990</v>
      </c>
      <c r="J37" s="48">
        <f t="shared" si="2"/>
        <v>57279811</v>
      </c>
      <c r="K37" s="48">
        <f t="shared" si="2"/>
        <v>-66853456</v>
      </c>
      <c r="L37" s="48">
        <f t="shared" si="2"/>
        <v>18974492</v>
      </c>
      <c r="M37" s="48">
        <f t="shared" si="2"/>
        <v>340509347</v>
      </c>
      <c r="N37" s="48">
        <f t="shared" si="2"/>
        <v>292630383</v>
      </c>
      <c r="O37" s="48">
        <f t="shared" si="2"/>
        <v>-129113574</v>
      </c>
      <c r="P37" s="48">
        <f t="shared" si="2"/>
        <v>667204437</v>
      </c>
      <c r="Q37" s="48">
        <f t="shared" si="2"/>
        <v>-283703302</v>
      </c>
      <c r="R37" s="48">
        <f t="shared" si="2"/>
        <v>254387561</v>
      </c>
      <c r="S37" s="48">
        <f t="shared" si="2"/>
        <v>322436297</v>
      </c>
      <c r="T37" s="48">
        <f t="shared" si="2"/>
        <v>-140357088</v>
      </c>
      <c r="U37" s="48">
        <f t="shared" si="2"/>
        <v>-867558871</v>
      </c>
      <c r="V37" s="48">
        <f t="shared" si="2"/>
        <v>-685479662</v>
      </c>
      <c r="W37" s="48">
        <f t="shared" si="2"/>
        <v>-81181907</v>
      </c>
      <c r="X37" s="48">
        <f>IF(F21=F35,0,X21-X35)</f>
        <v>1102505073</v>
      </c>
      <c r="Y37" s="48">
        <f t="shared" si="2"/>
        <v>-1183686980</v>
      </c>
      <c r="Z37" s="49">
        <f>+IF(X37&lt;&gt;0,+(Y37/X37)*100,0)</f>
        <v>-107.36340439496554</v>
      </c>
      <c r="AA37" s="46">
        <f>+AA21-AA35</f>
        <v>1102505073</v>
      </c>
    </row>
    <row r="38" spans="1:27" ht="23.1" customHeight="1" x14ac:dyDescent="0.25">
      <c r="A38" s="50" t="s">
        <v>62</v>
      </c>
      <c r="B38" s="29" t="s">
        <v>32</v>
      </c>
      <c r="C38" s="6">
        <v>344788311</v>
      </c>
      <c r="D38" s="6"/>
      <c r="E38" s="7">
        <v>230800000</v>
      </c>
      <c r="F38" s="8">
        <v>308300000</v>
      </c>
      <c r="G38" s="8"/>
      <c r="H38" s="8"/>
      <c r="I38" s="8"/>
      <c r="J38" s="8"/>
      <c r="K38" s="8"/>
      <c r="L38" s="8">
        <v>27573035</v>
      </c>
      <c r="M38" s="8">
        <v>41545961</v>
      </c>
      <c r="N38" s="8">
        <v>69118996</v>
      </c>
      <c r="O38" s="8">
        <v>28959479</v>
      </c>
      <c r="P38" s="8">
        <v>16111971</v>
      </c>
      <c r="Q38" s="8">
        <v>79416943</v>
      </c>
      <c r="R38" s="8">
        <v>124488393</v>
      </c>
      <c r="S38" s="8">
        <v>16544404</v>
      </c>
      <c r="T38" s="8">
        <v>58474661</v>
      </c>
      <c r="U38" s="8">
        <v>36075023</v>
      </c>
      <c r="V38" s="8">
        <v>111094088</v>
      </c>
      <c r="W38" s="8">
        <v>304701477</v>
      </c>
      <c r="X38" s="8">
        <v>308300000</v>
      </c>
      <c r="Y38" s="8">
        <v>-3598523</v>
      </c>
      <c r="Z38" s="2">
        <v>-1.1672147259163153</v>
      </c>
      <c r="AA38" s="6">
        <v>308300000</v>
      </c>
    </row>
    <row r="39" spans="1:27" ht="57" customHeight="1" x14ac:dyDescent="0.25">
      <c r="A39" s="50" t="s">
        <v>63</v>
      </c>
      <c r="B39" s="29" t="s">
        <v>32</v>
      </c>
      <c r="C39" s="28">
        <v>15722292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583690143</v>
      </c>
      <c r="D41" s="56">
        <f>SUM(D37:D40)</f>
        <v>0</v>
      </c>
      <c r="E41" s="57">
        <f t="shared" si="3"/>
        <v>1141227616</v>
      </c>
      <c r="F41" s="58">
        <f t="shared" si="3"/>
        <v>1410805073</v>
      </c>
      <c r="G41" s="58">
        <f t="shared" si="3"/>
        <v>-128483643</v>
      </c>
      <c r="H41" s="58">
        <f t="shared" si="3"/>
        <v>-142063536</v>
      </c>
      <c r="I41" s="58">
        <f t="shared" si="3"/>
        <v>327826990</v>
      </c>
      <c r="J41" s="58">
        <f t="shared" si="3"/>
        <v>57279811</v>
      </c>
      <c r="K41" s="58">
        <f t="shared" si="3"/>
        <v>-66853456</v>
      </c>
      <c r="L41" s="58">
        <f t="shared" si="3"/>
        <v>46547527</v>
      </c>
      <c r="M41" s="58">
        <f t="shared" si="3"/>
        <v>382055308</v>
      </c>
      <c r="N41" s="58">
        <f t="shared" si="3"/>
        <v>361749379</v>
      </c>
      <c r="O41" s="58">
        <f t="shared" si="3"/>
        <v>-100154095</v>
      </c>
      <c r="P41" s="58">
        <f t="shared" si="3"/>
        <v>683316408</v>
      </c>
      <c r="Q41" s="58">
        <f t="shared" si="3"/>
        <v>-204286359</v>
      </c>
      <c r="R41" s="58">
        <f t="shared" si="3"/>
        <v>378875954</v>
      </c>
      <c r="S41" s="58">
        <f t="shared" si="3"/>
        <v>338980701</v>
      </c>
      <c r="T41" s="58">
        <f t="shared" si="3"/>
        <v>-81882427</v>
      </c>
      <c r="U41" s="58">
        <f t="shared" si="3"/>
        <v>-831483848</v>
      </c>
      <c r="V41" s="58">
        <f t="shared" si="3"/>
        <v>-574385574</v>
      </c>
      <c r="W41" s="58">
        <f t="shared" si="3"/>
        <v>223519570</v>
      </c>
      <c r="X41" s="58">
        <f t="shared" si="3"/>
        <v>1410805073</v>
      </c>
      <c r="Y41" s="58">
        <f t="shared" si="3"/>
        <v>-1187285503</v>
      </c>
      <c r="Z41" s="59">
        <f>+IF(X41&lt;&gt;0,+(Y41/X41)*100,0)</f>
        <v>-84.156594395801406</v>
      </c>
      <c r="AA41" s="56">
        <f>SUM(AA37:AA40)</f>
        <v>1410805073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583690143</v>
      </c>
      <c r="D43" s="64">
        <f>+D41-D42</f>
        <v>0</v>
      </c>
      <c r="E43" s="65">
        <f t="shared" si="4"/>
        <v>1141227616</v>
      </c>
      <c r="F43" s="66">
        <f t="shared" si="4"/>
        <v>1410805073</v>
      </c>
      <c r="G43" s="66">
        <f t="shared" si="4"/>
        <v>-128483643</v>
      </c>
      <c r="H43" s="66">
        <f t="shared" si="4"/>
        <v>-142063536</v>
      </c>
      <c r="I43" s="66">
        <f t="shared" si="4"/>
        <v>327826990</v>
      </c>
      <c r="J43" s="66">
        <f t="shared" si="4"/>
        <v>57279811</v>
      </c>
      <c r="K43" s="66">
        <f t="shared" si="4"/>
        <v>-66853456</v>
      </c>
      <c r="L43" s="66">
        <f t="shared" si="4"/>
        <v>46547527</v>
      </c>
      <c r="M43" s="66">
        <f t="shared" si="4"/>
        <v>382055308</v>
      </c>
      <c r="N43" s="66">
        <f t="shared" si="4"/>
        <v>361749379</v>
      </c>
      <c r="O43" s="66">
        <f t="shared" si="4"/>
        <v>-100154095</v>
      </c>
      <c r="P43" s="66">
        <f t="shared" si="4"/>
        <v>683316408</v>
      </c>
      <c r="Q43" s="66">
        <f t="shared" si="4"/>
        <v>-204286359</v>
      </c>
      <c r="R43" s="66">
        <f t="shared" si="4"/>
        <v>378875954</v>
      </c>
      <c r="S43" s="66">
        <f t="shared" si="4"/>
        <v>338980701</v>
      </c>
      <c r="T43" s="66">
        <f t="shared" si="4"/>
        <v>-81882427</v>
      </c>
      <c r="U43" s="66">
        <f t="shared" si="4"/>
        <v>-831483848</v>
      </c>
      <c r="V43" s="66">
        <f t="shared" si="4"/>
        <v>-574385574</v>
      </c>
      <c r="W43" s="66">
        <f t="shared" si="4"/>
        <v>223519570</v>
      </c>
      <c r="X43" s="66">
        <f t="shared" si="4"/>
        <v>1410805073</v>
      </c>
      <c r="Y43" s="66">
        <f t="shared" si="4"/>
        <v>-1187285503</v>
      </c>
      <c r="Z43" s="67">
        <f>+IF(X43&lt;&gt;0,+(Y43/X43)*100,0)</f>
        <v>-84.156594395801406</v>
      </c>
      <c r="AA43" s="64">
        <f>+AA41-AA42</f>
        <v>1410805073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583690143</v>
      </c>
      <c r="D45" s="56">
        <f>SUM(D43:D44)</f>
        <v>0</v>
      </c>
      <c r="E45" s="57">
        <f t="shared" si="5"/>
        <v>1141227616</v>
      </c>
      <c r="F45" s="58">
        <f t="shared" si="5"/>
        <v>1410805073</v>
      </c>
      <c r="G45" s="58">
        <f t="shared" si="5"/>
        <v>-128483643</v>
      </c>
      <c r="H45" s="58">
        <f t="shared" si="5"/>
        <v>-142063536</v>
      </c>
      <c r="I45" s="58">
        <f t="shared" si="5"/>
        <v>327826990</v>
      </c>
      <c r="J45" s="58">
        <f t="shared" si="5"/>
        <v>57279811</v>
      </c>
      <c r="K45" s="58">
        <f t="shared" si="5"/>
        <v>-66853456</v>
      </c>
      <c r="L45" s="58">
        <f t="shared" si="5"/>
        <v>46547527</v>
      </c>
      <c r="M45" s="58">
        <f t="shared" si="5"/>
        <v>382055308</v>
      </c>
      <c r="N45" s="58">
        <f t="shared" si="5"/>
        <v>361749379</v>
      </c>
      <c r="O45" s="58">
        <f t="shared" si="5"/>
        <v>-100154095</v>
      </c>
      <c r="P45" s="58">
        <f t="shared" si="5"/>
        <v>683316408</v>
      </c>
      <c r="Q45" s="58">
        <f t="shared" si="5"/>
        <v>-204286359</v>
      </c>
      <c r="R45" s="58">
        <f t="shared" si="5"/>
        <v>378875954</v>
      </c>
      <c r="S45" s="58">
        <f t="shared" si="5"/>
        <v>338980701</v>
      </c>
      <c r="T45" s="58">
        <f t="shared" si="5"/>
        <v>-81882427</v>
      </c>
      <c r="U45" s="58">
        <f t="shared" si="5"/>
        <v>-831483848</v>
      </c>
      <c r="V45" s="58">
        <f t="shared" si="5"/>
        <v>-574385574</v>
      </c>
      <c r="W45" s="58">
        <f t="shared" si="5"/>
        <v>223519570</v>
      </c>
      <c r="X45" s="58">
        <f t="shared" si="5"/>
        <v>1410805073</v>
      </c>
      <c r="Y45" s="58">
        <f t="shared" si="5"/>
        <v>-1187285503</v>
      </c>
      <c r="Z45" s="59">
        <f>+IF(X45&lt;&gt;0,+(Y45/X45)*100,0)</f>
        <v>-84.156594395801406</v>
      </c>
      <c r="AA45" s="56">
        <f>SUM(AA43:AA44)</f>
        <v>1410805073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583690143</v>
      </c>
      <c r="D47" s="71">
        <f>SUM(D45:D46)</f>
        <v>0</v>
      </c>
      <c r="E47" s="72">
        <f t="shared" si="6"/>
        <v>1141227616</v>
      </c>
      <c r="F47" s="73">
        <f t="shared" si="6"/>
        <v>1410805073</v>
      </c>
      <c r="G47" s="73">
        <f t="shared" si="6"/>
        <v>-128483643</v>
      </c>
      <c r="H47" s="74">
        <f t="shared" si="6"/>
        <v>-142063536</v>
      </c>
      <c r="I47" s="74">
        <f t="shared" si="6"/>
        <v>327826990</v>
      </c>
      <c r="J47" s="74">
        <f t="shared" si="6"/>
        <v>57279811</v>
      </c>
      <c r="K47" s="74">
        <f t="shared" si="6"/>
        <v>-66853456</v>
      </c>
      <c r="L47" s="74">
        <f t="shared" si="6"/>
        <v>46547527</v>
      </c>
      <c r="M47" s="73">
        <f t="shared" si="6"/>
        <v>382055308</v>
      </c>
      <c r="N47" s="73">
        <f t="shared" si="6"/>
        <v>361749379</v>
      </c>
      <c r="O47" s="74">
        <f t="shared" si="6"/>
        <v>-100154095</v>
      </c>
      <c r="P47" s="74">
        <f t="shared" si="6"/>
        <v>683316408</v>
      </c>
      <c r="Q47" s="74">
        <f t="shared" si="6"/>
        <v>-204286359</v>
      </c>
      <c r="R47" s="74">
        <f t="shared" si="6"/>
        <v>378875954</v>
      </c>
      <c r="S47" s="74">
        <f t="shared" si="6"/>
        <v>338980701</v>
      </c>
      <c r="T47" s="73">
        <f t="shared" si="6"/>
        <v>-81882427</v>
      </c>
      <c r="U47" s="73">
        <f t="shared" si="6"/>
        <v>-831483848</v>
      </c>
      <c r="V47" s="74">
        <f t="shared" si="6"/>
        <v>-574385574</v>
      </c>
      <c r="W47" s="74">
        <f t="shared" si="6"/>
        <v>223519570</v>
      </c>
      <c r="X47" s="74">
        <f t="shared" si="6"/>
        <v>1410805073</v>
      </c>
      <c r="Y47" s="74">
        <f t="shared" si="6"/>
        <v>-1187285503</v>
      </c>
      <c r="Z47" s="75">
        <f>+IF(X47&lt;&gt;0,+(Y47/X47)*100,0)</f>
        <v>-84.156594395801406</v>
      </c>
      <c r="AA47" s="76">
        <f>SUM(AA45:AA46)</f>
        <v>1410805073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16745217674</v>
      </c>
      <c r="D6" s="6"/>
      <c r="E6" s="7">
        <v>19992732187</v>
      </c>
      <c r="F6" s="8">
        <v>19663132626</v>
      </c>
      <c r="G6" s="8">
        <v>1672340169</v>
      </c>
      <c r="H6" s="8">
        <v>1888591654</v>
      </c>
      <c r="I6" s="8">
        <v>1573574489</v>
      </c>
      <c r="J6" s="8">
        <v>5134506312</v>
      </c>
      <c r="K6" s="8">
        <v>1390867358</v>
      </c>
      <c r="L6" s="8">
        <v>1251758319</v>
      </c>
      <c r="M6" s="8">
        <v>1363669775</v>
      </c>
      <c r="N6" s="8">
        <v>4006295452</v>
      </c>
      <c r="O6" s="8">
        <v>1253234124</v>
      </c>
      <c r="P6" s="8">
        <v>1148982587</v>
      </c>
      <c r="Q6" s="8">
        <v>1231249732</v>
      </c>
      <c r="R6" s="8">
        <v>3633466443</v>
      </c>
      <c r="S6" s="8">
        <v>1324138468</v>
      </c>
      <c r="T6" s="8">
        <v>1371837216</v>
      </c>
      <c r="U6" s="8">
        <v>1676217275</v>
      </c>
      <c r="V6" s="8">
        <v>4372192959</v>
      </c>
      <c r="W6" s="8">
        <v>17146461166</v>
      </c>
      <c r="X6" s="8">
        <v>19663132626</v>
      </c>
      <c r="Y6" s="8">
        <v>-2516671460</v>
      </c>
      <c r="Z6" s="2">
        <v>-12.798934472283815</v>
      </c>
      <c r="AA6" s="6">
        <v>19663132626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895076</v>
      </c>
      <c r="D11" s="6"/>
      <c r="E11" s="7">
        <v>2538000</v>
      </c>
      <c r="F11" s="8">
        <v>2538000</v>
      </c>
      <c r="G11" s="8">
        <v>30879</v>
      </c>
      <c r="H11" s="8">
        <v>30879</v>
      </c>
      <c r="I11" s="8">
        <v>30879</v>
      </c>
      <c r="J11" s="8">
        <v>92637</v>
      </c>
      <c r="K11" s="8">
        <v>30879</v>
      </c>
      <c r="L11" s="8">
        <v>31584</v>
      </c>
      <c r="M11" s="8">
        <v>31584</v>
      </c>
      <c r="N11" s="8">
        <v>94047</v>
      </c>
      <c r="O11" s="8">
        <v>31584</v>
      </c>
      <c r="P11" s="8">
        <v>31583</v>
      </c>
      <c r="Q11" s="8">
        <v>856435</v>
      </c>
      <c r="R11" s="8">
        <v>919602</v>
      </c>
      <c r="S11" s="8">
        <v>29836</v>
      </c>
      <c r="T11" s="8">
        <v>29836</v>
      </c>
      <c r="U11" s="8">
        <v>32065</v>
      </c>
      <c r="V11" s="8">
        <v>91737</v>
      </c>
      <c r="W11" s="8">
        <v>1198023</v>
      </c>
      <c r="X11" s="8">
        <v>2538000</v>
      </c>
      <c r="Y11" s="8">
        <v>-1339977</v>
      </c>
      <c r="Z11" s="2">
        <v>-52.796572104018914</v>
      </c>
      <c r="AA11" s="6">
        <v>2538000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34916056</v>
      </c>
      <c r="D19" s="6"/>
      <c r="E19" s="7"/>
      <c r="F19" s="26"/>
      <c r="G19" s="26"/>
      <c r="H19" s="26">
        <v>3041</v>
      </c>
      <c r="I19" s="26">
        <v>6996</v>
      </c>
      <c r="J19" s="26">
        <v>10037</v>
      </c>
      <c r="K19" s="26">
        <v>6996</v>
      </c>
      <c r="L19" s="26">
        <v>4785</v>
      </c>
      <c r="M19" s="26"/>
      <c r="N19" s="26">
        <v>11781</v>
      </c>
      <c r="O19" s="26">
        <v>13581</v>
      </c>
      <c r="P19" s="26">
        <v>7118</v>
      </c>
      <c r="Q19" s="26">
        <v>190378</v>
      </c>
      <c r="R19" s="26">
        <v>211077</v>
      </c>
      <c r="S19" s="26">
        <v>12929</v>
      </c>
      <c r="T19" s="26">
        <v>15481</v>
      </c>
      <c r="U19" s="26">
        <v>10579</v>
      </c>
      <c r="V19" s="26">
        <v>38989</v>
      </c>
      <c r="W19" s="26">
        <v>271884</v>
      </c>
      <c r="X19" s="26"/>
      <c r="Y19" s="26">
        <v>271884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1463868</v>
      </c>
      <c r="D20" s="6"/>
      <c r="E20" s="7"/>
      <c r="F20" s="8"/>
      <c r="G20" s="8">
        <v>-1248087</v>
      </c>
      <c r="H20" s="8">
        <v>-2089363</v>
      </c>
      <c r="I20" s="30">
        <v>-174718</v>
      </c>
      <c r="J20" s="8">
        <v>-3512168</v>
      </c>
      <c r="K20" s="8">
        <v>-992284</v>
      </c>
      <c r="L20" s="8">
        <v>688497</v>
      </c>
      <c r="M20" s="8">
        <v>50768</v>
      </c>
      <c r="N20" s="8">
        <v>-253019</v>
      </c>
      <c r="O20" s="8">
        <v>475884</v>
      </c>
      <c r="P20" s="30">
        <v>1852471</v>
      </c>
      <c r="Q20" s="8">
        <v>-364237</v>
      </c>
      <c r="R20" s="8">
        <v>1964118</v>
      </c>
      <c r="S20" s="8">
        <v>30387</v>
      </c>
      <c r="T20" s="8">
        <v>-299447</v>
      </c>
      <c r="U20" s="8">
        <v>-4188037</v>
      </c>
      <c r="V20" s="8">
        <v>-4457097</v>
      </c>
      <c r="W20" s="30">
        <v>-6258166</v>
      </c>
      <c r="X20" s="8"/>
      <c r="Y20" s="8">
        <v>-6258166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16782492674</v>
      </c>
      <c r="D21" s="33">
        <f t="shared" si="0"/>
        <v>0</v>
      </c>
      <c r="E21" s="34">
        <f t="shared" si="0"/>
        <v>19995270187</v>
      </c>
      <c r="F21" s="35">
        <f t="shared" si="0"/>
        <v>19665670626</v>
      </c>
      <c r="G21" s="35">
        <f t="shared" si="0"/>
        <v>1671122961</v>
      </c>
      <c r="H21" s="35">
        <f t="shared" si="0"/>
        <v>1886536211</v>
      </c>
      <c r="I21" s="35">
        <f t="shared" si="0"/>
        <v>1573437646</v>
      </c>
      <c r="J21" s="35">
        <f t="shared" si="0"/>
        <v>5131096818</v>
      </c>
      <c r="K21" s="35">
        <f t="shared" si="0"/>
        <v>1389912949</v>
      </c>
      <c r="L21" s="35">
        <f t="shared" si="0"/>
        <v>1252483185</v>
      </c>
      <c r="M21" s="35">
        <f t="shared" si="0"/>
        <v>1363752127</v>
      </c>
      <c r="N21" s="35">
        <f t="shared" si="0"/>
        <v>4006148261</v>
      </c>
      <c r="O21" s="35">
        <f t="shared" si="0"/>
        <v>1253755173</v>
      </c>
      <c r="P21" s="35">
        <f t="shared" si="0"/>
        <v>1150873759</v>
      </c>
      <c r="Q21" s="35">
        <f t="shared" si="0"/>
        <v>1231932308</v>
      </c>
      <c r="R21" s="35">
        <f t="shared" si="0"/>
        <v>3636561240</v>
      </c>
      <c r="S21" s="35">
        <f t="shared" si="0"/>
        <v>1324211620</v>
      </c>
      <c r="T21" s="35">
        <f t="shared" si="0"/>
        <v>1371583086</v>
      </c>
      <c r="U21" s="35">
        <f t="shared" si="0"/>
        <v>1672071882</v>
      </c>
      <c r="V21" s="35">
        <f t="shared" si="0"/>
        <v>4367866588</v>
      </c>
      <c r="W21" s="35">
        <f t="shared" si="0"/>
        <v>17141672907</v>
      </c>
      <c r="X21" s="35">
        <f t="shared" si="0"/>
        <v>19665670626</v>
      </c>
      <c r="Y21" s="35">
        <f t="shared" si="0"/>
        <v>-2523997719</v>
      </c>
      <c r="Z21" s="36">
        <f>+IF(X21&lt;&gt;0,+(Y21/X21)*100,0)</f>
        <v>-12.834536726466986</v>
      </c>
      <c r="AA21" s="33">
        <f>SUM(AA5:AA20)</f>
        <v>19665670626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309713163</v>
      </c>
      <c r="D24" s="6"/>
      <c r="E24" s="7">
        <v>809085597</v>
      </c>
      <c r="F24" s="8">
        <v>842290081</v>
      </c>
      <c r="G24" s="8">
        <v>68505952</v>
      </c>
      <c r="H24" s="8">
        <v>57240593</v>
      </c>
      <c r="I24" s="8">
        <v>73299454</v>
      </c>
      <c r="J24" s="8">
        <v>199045999</v>
      </c>
      <c r="K24" s="8">
        <v>74795720</v>
      </c>
      <c r="L24" s="8">
        <v>70512831</v>
      </c>
      <c r="M24" s="8">
        <v>76871132</v>
      </c>
      <c r="N24" s="8">
        <v>222179683</v>
      </c>
      <c r="O24" s="8">
        <v>67197641</v>
      </c>
      <c r="P24" s="8">
        <v>73826806</v>
      </c>
      <c r="Q24" s="8">
        <v>78932479</v>
      </c>
      <c r="R24" s="8">
        <v>219956926</v>
      </c>
      <c r="S24" s="8">
        <v>83416278</v>
      </c>
      <c r="T24" s="8">
        <v>83665468</v>
      </c>
      <c r="U24" s="8">
        <v>57977921</v>
      </c>
      <c r="V24" s="8">
        <v>225059667</v>
      </c>
      <c r="W24" s="8">
        <v>866242275</v>
      </c>
      <c r="X24" s="8">
        <v>842290081</v>
      </c>
      <c r="Y24" s="8">
        <v>23952194</v>
      </c>
      <c r="Z24" s="2">
        <v>2.8436989275194851</v>
      </c>
      <c r="AA24" s="6">
        <v>842290081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792537648</v>
      </c>
      <c r="D26" s="6"/>
      <c r="E26" s="7">
        <v>478603000</v>
      </c>
      <c r="F26" s="8">
        <v>690310000</v>
      </c>
      <c r="G26" s="8">
        <v>186003016</v>
      </c>
      <c r="H26" s="8">
        <v>-2906738</v>
      </c>
      <c r="I26" s="8">
        <v>258092100</v>
      </c>
      <c r="J26" s="8">
        <v>441188378</v>
      </c>
      <c r="K26" s="8">
        <v>180411018</v>
      </c>
      <c r="L26" s="8">
        <v>163325531</v>
      </c>
      <c r="M26" s="8">
        <v>-62485820</v>
      </c>
      <c r="N26" s="8">
        <v>281250729</v>
      </c>
      <c r="O26" s="8"/>
      <c r="P26" s="8">
        <v>48108996</v>
      </c>
      <c r="Q26" s="8">
        <v>-120355987</v>
      </c>
      <c r="R26" s="8">
        <v>-72246991</v>
      </c>
      <c r="S26" s="8">
        <v>-17421977</v>
      </c>
      <c r="T26" s="8">
        <v>-7716632</v>
      </c>
      <c r="U26" s="8">
        <v>-30091737</v>
      </c>
      <c r="V26" s="8">
        <v>-55230346</v>
      </c>
      <c r="W26" s="8">
        <v>594961770</v>
      </c>
      <c r="X26" s="8">
        <v>690310000</v>
      </c>
      <c r="Y26" s="8">
        <v>-95348230</v>
      </c>
      <c r="Z26" s="2">
        <v>-13.812378496617461</v>
      </c>
      <c r="AA26" s="6">
        <v>690310000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533783</v>
      </c>
      <c r="D28" s="6"/>
      <c r="E28" s="7"/>
      <c r="F28" s="8"/>
      <c r="G28" s="8">
        <v>2820</v>
      </c>
      <c r="H28" s="8">
        <v>146227</v>
      </c>
      <c r="I28" s="8">
        <v>19041</v>
      </c>
      <c r="J28" s="8">
        <v>168088</v>
      </c>
      <c r="K28" s="8">
        <v>44984</v>
      </c>
      <c r="L28" s="8">
        <v>51522</v>
      </c>
      <c r="M28" s="8">
        <v>55393</v>
      </c>
      <c r="N28" s="8">
        <v>151899</v>
      </c>
      <c r="O28" s="8">
        <v>56217</v>
      </c>
      <c r="P28" s="8">
        <v>49710</v>
      </c>
      <c r="Q28" s="8">
        <v>50039</v>
      </c>
      <c r="R28" s="8">
        <v>155966</v>
      </c>
      <c r="S28" s="8">
        <v>46445</v>
      </c>
      <c r="T28" s="8">
        <v>1063</v>
      </c>
      <c r="U28" s="8">
        <v>52546</v>
      </c>
      <c r="V28" s="8">
        <v>100054</v>
      </c>
      <c r="W28" s="8">
        <v>576007</v>
      </c>
      <c r="X28" s="8"/>
      <c r="Y28" s="8">
        <v>576007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12123565806</v>
      </c>
      <c r="D29" s="6"/>
      <c r="E29" s="7">
        <v>13700478654</v>
      </c>
      <c r="F29" s="8">
        <v>13700478654</v>
      </c>
      <c r="G29" s="8">
        <v>1757880107</v>
      </c>
      <c r="H29" s="8">
        <v>1997467046</v>
      </c>
      <c r="I29" s="8">
        <v>1067762790</v>
      </c>
      <c r="J29" s="8">
        <v>4823109943</v>
      </c>
      <c r="K29" s="8">
        <v>839293054</v>
      </c>
      <c r="L29" s="8">
        <v>941484114</v>
      </c>
      <c r="M29" s="8">
        <v>882973102</v>
      </c>
      <c r="N29" s="8">
        <v>2663750270</v>
      </c>
      <c r="O29" s="8">
        <v>886805026</v>
      </c>
      <c r="P29" s="8">
        <v>944064656</v>
      </c>
      <c r="Q29" s="8">
        <v>765280485</v>
      </c>
      <c r="R29" s="8">
        <v>2596150167</v>
      </c>
      <c r="S29" s="8">
        <v>948335239</v>
      </c>
      <c r="T29" s="8">
        <v>1062177338</v>
      </c>
      <c r="U29" s="8">
        <v>1779913682</v>
      </c>
      <c r="V29" s="8">
        <v>3790426259</v>
      </c>
      <c r="W29" s="8">
        <v>13873436639</v>
      </c>
      <c r="X29" s="8">
        <v>13700478654</v>
      </c>
      <c r="Y29" s="8">
        <v>172957985</v>
      </c>
      <c r="Z29" s="2">
        <v>1.2624229369497473</v>
      </c>
      <c r="AA29" s="6">
        <v>13700478654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2928396</v>
      </c>
      <c r="F30" s="8">
        <v>2748331</v>
      </c>
      <c r="G30" s="8">
        <v>57767</v>
      </c>
      <c r="H30" s="8">
        <v>209322</v>
      </c>
      <c r="I30" s="8">
        <v>35172</v>
      </c>
      <c r="J30" s="8">
        <v>302261</v>
      </c>
      <c r="K30" s="8">
        <v>84334</v>
      </c>
      <c r="L30" s="8">
        <v>170436</v>
      </c>
      <c r="M30" s="8">
        <v>-31167</v>
      </c>
      <c r="N30" s="8">
        <v>223603</v>
      </c>
      <c r="O30" s="8">
        <v>-12226</v>
      </c>
      <c r="P30" s="8">
        <v>11032</v>
      </c>
      <c r="Q30" s="8">
        <v>1089</v>
      </c>
      <c r="R30" s="8">
        <v>-105</v>
      </c>
      <c r="S30" s="8">
        <v>63442</v>
      </c>
      <c r="T30" s="8">
        <v>4647</v>
      </c>
      <c r="U30" s="8">
        <v>40292</v>
      </c>
      <c r="V30" s="8">
        <v>108381</v>
      </c>
      <c r="W30" s="8">
        <v>634140</v>
      </c>
      <c r="X30" s="8">
        <v>2748331</v>
      </c>
      <c r="Y30" s="8">
        <v>-2114191</v>
      </c>
      <c r="Z30" s="2">
        <v>-76.926360034508207</v>
      </c>
      <c r="AA30" s="6">
        <v>2748331</v>
      </c>
    </row>
    <row r="31" spans="1:27" ht="13.5" x14ac:dyDescent="0.25">
      <c r="A31" s="25" t="s">
        <v>57</v>
      </c>
      <c r="B31" s="24" t="s">
        <v>32</v>
      </c>
      <c r="C31" s="6">
        <v>949155088</v>
      </c>
      <c r="D31" s="6"/>
      <c r="E31" s="7">
        <v>1132182762</v>
      </c>
      <c r="F31" s="8">
        <v>999919964</v>
      </c>
      <c r="G31" s="8">
        <v>92513725</v>
      </c>
      <c r="H31" s="8">
        <v>71634163</v>
      </c>
      <c r="I31" s="8">
        <v>74344585</v>
      </c>
      <c r="J31" s="8">
        <v>238492473</v>
      </c>
      <c r="K31" s="8">
        <v>80083684</v>
      </c>
      <c r="L31" s="8">
        <v>80954033</v>
      </c>
      <c r="M31" s="8">
        <v>87131320</v>
      </c>
      <c r="N31" s="8">
        <v>248169037</v>
      </c>
      <c r="O31" s="8">
        <v>78898808</v>
      </c>
      <c r="P31" s="8">
        <v>85090255</v>
      </c>
      <c r="Q31" s="8">
        <v>108193426</v>
      </c>
      <c r="R31" s="8">
        <v>272182489</v>
      </c>
      <c r="S31" s="8">
        <v>52036456</v>
      </c>
      <c r="T31" s="8">
        <v>32748651</v>
      </c>
      <c r="U31" s="8">
        <v>94853564</v>
      </c>
      <c r="V31" s="8">
        <v>179638671</v>
      </c>
      <c r="W31" s="8">
        <v>938482670</v>
      </c>
      <c r="X31" s="8">
        <v>999919964</v>
      </c>
      <c r="Y31" s="8">
        <v>-61437294</v>
      </c>
      <c r="Z31" s="2">
        <v>-6.1442211588846725</v>
      </c>
      <c r="AA31" s="6">
        <v>999919964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757592775</v>
      </c>
      <c r="D33" s="6"/>
      <c r="E33" s="7">
        <v>716161499</v>
      </c>
      <c r="F33" s="8">
        <v>716017108</v>
      </c>
      <c r="G33" s="8">
        <v>137051179</v>
      </c>
      <c r="H33" s="8">
        <v>107115570</v>
      </c>
      <c r="I33" s="8">
        <v>66226730</v>
      </c>
      <c r="J33" s="8">
        <v>310393479</v>
      </c>
      <c r="K33" s="8">
        <v>66374737</v>
      </c>
      <c r="L33" s="8">
        <v>26239390</v>
      </c>
      <c r="M33" s="8">
        <v>20390900</v>
      </c>
      <c r="N33" s="8">
        <v>113005027</v>
      </c>
      <c r="O33" s="8">
        <v>24649931</v>
      </c>
      <c r="P33" s="8">
        <v>22987711</v>
      </c>
      <c r="Q33" s="8">
        <v>24129833</v>
      </c>
      <c r="R33" s="8">
        <v>71767475</v>
      </c>
      <c r="S33" s="8">
        <v>20744532</v>
      </c>
      <c r="T33" s="8">
        <v>34700593</v>
      </c>
      <c r="U33" s="8">
        <v>29571710</v>
      </c>
      <c r="V33" s="8">
        <v>85016835</v>
      </c>
      <c r="W33" s="8">
        <v>580182816</v>
      </c>
      <c r="X33" s="8">
        <v>716017108</v>
      </c>
      <c r="Y33" s="8">
        <v>-135834292</v>
      </c>
      <c r="Z33" s="2">
        <v>-18.970816546467212</v>
      </c>
      <c r="AA33" s="6">
        <v>716017108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14933098263</v>
      </c>
      <c r="D35" s="33">
        <f>SUM(D24:D34)</f>
        <v>0</v>
      </c>
      <c r="E35" s="34">
        <f t="shared" si="1"/>
        <v>16839439908</v>
      </c>
      <c r="F35" s="35">
        <f t="shared" si="1"/>
        <v>16951764138</v>
      </c>
      <c r="G35" s="35">
        <f t="shared" si="1"/>
        <v>2242014566</v>
      </c>
      <c r="H35" s="35">
        <f t="shared" si="1"/>
        <v>2230906183</v>
      </c>
      <c r="I35" s="35">
        <f t="shared" si="1"/>
        <v>1539779872</v>
      </c>
      <c r="J35" s="35">
        <f t="shared" si="1"/>
        <v>6012700621</v>
      </c>
      <c r="K35" s="35">
        <f t="shared" si="1"/>
        <v>1241087531</v>
      </c>
      <c r="L35" s="35">
        <f t="shared" si="1"/>
        <v>1282737857</v>
      </c>
      <c r="M35" s="35">
        <f t="shared" si="1"/>
        <v>1004904860</v>
      </c>
      <c r="N35" s="35">
        <f t="shared" si="1"/>
        <v>3528730248</v>
      </c>
      <c r="O35" s="35">
        <f t="shared" si="1"/>
        <v>1057595397</v>
      </c>
      <c r="P35" s="35">
        <f t="shared" si="1"/>
        <v>1174139166</v>
      </c>
      <c r="Q35" s="35">
        <f t="shared" si="1"/>
        <v>856231364</v>
      </c>
      <c r="R35" s="35">
        <f t="shared" si="1"/>
        <v>3087965927</v>
      </c>
      <c r="S35" s="35">
        <f t="shared" si="1"/>
        <v>1087220415</v>
      </c>
      <c r="T35" s="35">
        <f t="shared" si="1"/>
        <v>1205581128</v>
      </c>
      <c r="U35" s="35">
        <f t="shared" si="1"/>
        <v>1932317978</v>
      </c>
      <c r="V35" s="35">
        <f t="shared" si="1"/>
        <v>4225119521</v>
      </c>
      <c r="W35" s="35">
        <f t="shared" si="1"/>
        <v>16854516317</v>
      </c>
      <c r="X35" s="35">
        <f t="shared" si="1"/>
        <v>16951764138</v>
      </c>
      <c r="Y35" s="35">
        <f t="shared" si="1"/>
        <v>-97247821</v>
      </c>
      <c r="Z35" s="36">
        <f>+IF(X35&lt;&gt;0,+(Y35/X35)*100,0)</f>
        <v>-0.573673749872463</v>
      </c>
      <c r="AA35" s="33">
        <f>SUM(AA24:AA34)</f>
        <v>16951764138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1849394411</v>
      </c>
      <c r="D37" s="46">
        <f>+D21-D35</f>
        <v>0</v>
      </c>
      <c r="E37" s="47">
        <f t="shared" si="2"/>
        <v>3155830279</v>
      </c>
      <c r="F37" s="48">
        <f t="shared" si="2"/>
        <v>2713906488</v>
      </c>
      <c r="G37" s="48">
        <f t="shared" si="2"/>
        <v>-570891605</v>
      </c>
      <c r="H37" s="48">
        <f t="shared" si="2"/>
        <v>-344369972</v>
      </c>
      <c r="I37" s="48">
        <f t="shared" si="2"/>
        <v>33657774</v>
      </c>
      <c r="J37" s="48">
        <f t="shared" si="2"/>
        <v>-881603803</v>
      </c>
      <c r="K37" s="48">
        <f t="shared" si="2"/>
        <v>148825418</v>
      </c>
      <c r="L37" s="48">
        <f t="shared" si="2"/>
        <v>-30254672</v>
      </c>
      <c r="M37" s="48">
        <f t="shared" si="2"/>
        <v>358847267</v>
      </c>
      <c r="N37" s="48">
        <f t="shared" si="2"/>
        <v>477418013</v>
      </c>
      <c r="O37" s="48">
        <f t="shared" si="2"/>
        <v>196159776</v>
      </c>
      <c r="P37" s="48">
        <f t="shared" si="2"/>
        <v>-23265407</v>
      </c>
      <c r="Q37" s="48">
        <f t="shared" si="2"/>
        <v>375700944</v>
      </c>
      <c r="R37" s="48">
        <f t="shared" si="2"/>
        <v>548595313</v>
      </c>
      <c r="S37" s="48">
        <f t="shared" si="2"/>
        <v>236991205</v>
      </c>
      <c r="T37" s="48">
        <f t="shared" si="2"/>
        <v>166001958</v>
      </c>
      <c r="U37" s="48">
        <f t="shared" si="2"/>
        <v>-260246096</v>
      </c>
      <c r="V37" s="48">
        <f t="shared" si="2"/>
        <v>142747067</v>
      </c>
      <c r="W37" s="48">
        <f t="shared" si="2"/>
        <v>287156590</v>
      </c>
      <c r="X37" s="48">
        <f>IF(F21=F35,0,X21-X35)</f>
        <v>2713906488</v>
      </c>
      <c r="Y37" s="48">
        <f t="shared" si="2"/>
        <v>-2426749898</v>
      </c>
      <c r="Z37" s="49">
        <f>+IF(X37&lt;&gt;0,+(Y37/X37)*100,0)</f>
        <v>-89.419068369904721</v>
      </c>
      <c r="AA37" s="46">
        <f>+AA21-AA35</f>
        <v>2713906488</v>
      </c>
    </row>
    <row r="38" spans="1:27" ht="23.1" customHeight="1" x14ac:dyDescent="0.25">
      <c r="A38" s="50" t="s">
        <v>62</v>
      </c>
      <c r="B38" s="29" t="s">
        <v>32</v>
      </c>
      <c r="C38" s="6">
        <v>118131083</v>
      </c>
      <c r="D38" s="6"/>
      <c r="E38" s="7">
        <v>300000000</v>
      </c>
      <c r="F38" s="8">
        <v>300000000</v>
      </c>
      <c r="G38" s="8"/>
      <c r="H38" s="8">
        <v>48738</v>
      </c>
      <c r="I38" s="8"/>
      <c r="J38" s="8">
        <v>48738</v>
      </c>
      <c r="K38" s="8">
        <v>12890485</v>
      </c>
      <c r="L38" s="8">
        <v>4342334</v>
      </c>
      <c r="M38" s="8">
        <v>19683886</v>
      </c>
      <c r="N38" s="8">
        <v>36916705</v>
      </c>
      <c r="O38" s="8">
        <v>2661402</v>
      </c>
      <c r="P38" s="8">
        <v>137872048</v>
      </c>
      <c r="Q38" s="8">
        <v>6949316</v>
      </c>
      <c r="R38" s="8">
        <v>147482766</v>
      </c>
      <c r="S38" s="8">
        <v>11321977</v>
      </c>
      <c r="T38" s="8">
        <v>13028778</v>
      </c>
      <c r="U38" s="8">
        <v>5550665</v>
      </c>
      <c r="V38" s="8">
        <v>29901420</v>
      </c>
      <c r="W38" s="8">
        <v>214349629</v>
      </c>
      <c r="X38" s="8">
        <v>300000000</v>
      </c>
      <c r="Y38" s="8">
        <v>-85650371</v>
      </c>
      <c r="Z38" s="2">
        <v>-28.550123666666664</v>
      </c>
      <c r="AA38" s="6">
        <v>300000000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464478000</v>
      </c>
      <c r="F39" s="26">
        <v>352348000</v>
      </c>
      <c r="G39" s="26">
        <v>33641745</v>
      </c>
      <c r="H39" s="26">
        <v>35094066</v>
      </c>
      <c r="I39" s="26">
        <v>27353544</v>
      </c>
      <c r="J39" s="26">
        <v>96089355</v>
      </c>
      <c r="K39" s="26">
        <v>28001469</v>
      </c>
      <c r="L39" s="26">
        <v>22580395</v>
      </c>
      <c r="M39" s="26">
        <v>26507471</v>
      </c>
      <c r="N39" s="26">
        <v>77089335</v>
      </c>
      <c r="O39" s="26">
        <v>23828349</v>
      </c>
      <c r="P39" s="26">
        <v>23865647</v>
      </c>
      <c r="Q39" s="26">
        <v>22633378</v>
      </c>
      <c r="R39" s="26">
        <v>70327374</v>
      </c>
      <c r="S39" s="26">
        <v>24260098</v>
      </c>
      <c r="T39" s="26">
        <v>26148010</v>
      </c>
      <c r="U39" s="26">
        <v>27635340</v>
      </c>
      <c r="V39" s="26">
        <v>78043448</v>
      </c>
      <c r="W39" s="26">
        <v>321549512</v>
      </c>
      <c r="X39" s="26">
        <v>352348000</v>
      </c>
      <c r="Y39" s="26">
        <v>-30798488</v>
      </c>
      <c r="Z39" s="27">
        <v>-8.7409288544280077</v>
      </c>
      <c r="AA39" s="28">
        <v>352348000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1967525494</v>
      </c>
      <c r="D41" s="56">
        <f>SUM(D37:D40)</f>
        <v>0</v>
      </c>
      <c r="E41" s="57">
        <f t="shared" si="3"/>
        <v>3920308279</v>
      </c>
      <c r="F41" s="58">
        <f t="shared" si="3"/>
        <v>3366254488</v>
      </c>
      <c r="G41" s="58">
        <f t="shared" si="3"/>
        <v>-537249860</v>
      </c>
      <c r="H41" s="58">
        <f t="shared" si="3"/>
        <v>-309227168</v>
      </c>
      <c r="I41" s="58">
        <f t="shared" si="3"/>
        <v>61011318</v>
      </c>
      <c r="J41" s="58">
        <f t="shared" si="3"/>
        <v>-785465710</v>
      </c>
      <c r="K41" s="58">
        <f t="shared" si="3"/>
        <v>189717372</v>
      </c>
      <c r="L41" s="58">
        <f t="shared" si="3"/>
        <v>-3331943</v>
      </c>
      <c r="M41" s="58">
        <f t="shared" si="3"/>
        <v>405038624</v>
      </c>
      <c r="N41" s="58">
        <f t="shared" si="3"/>
        <v>591424053</v>
      </c>
      <c r="O41" s="58">
        <f t="shared" si="3"/>
        <v>222649527</v>
      </c>
      <c r="P41" s="58">
        <f t="shared" si="3"/>
        <v>138472288</v>
      </c>
      <c r="Q41" s="58">
        <f t="shared" si="3"/>
        <v>405283638</v>
      </c>
      <c r="R41" s="58">
        <f t="shared" si="3"/>
        <v>766405453</v>
      </c>
      <c r="S41" s="58">
        <f t="shared" si="3"/>
        <v>272573280</v>
      </c>
      <c r="T41" s="58">
        <f t="shared" si="3"/>
        <v>205178746</v>
      </c>
      <c r="U41" s="58">
        <f t="shared" si="3"/>
        <v>-227060091</v>
      </c>
      <c r="V41" s="58">
        <f t="shared" si="3"/>
        <v>250691935</v>
      </c>
      <c r="W41" s="58">
        <f t="shared" si="3"/>
        <v>823055731</v>
      </c>
      <c r="X41" s="58">
        <f t="shared" si="3"/>
        <v>3366254488</v>
      </c>
      <c r="Y41" s="58">
        <f t="shared" si="3"/>
        <v>-2543198757</v>
      </c>
      <c r="Z41" s="59">
        <f>+IF(X41&lt;&gt;0,+(Y41/X41)*100,0)</f>
        <v>-75.549806649080651</v>
      </c>
      <c r="AA41" s="56">
        <f>SUM(AA37:AA40)</f>
        <v>3366254488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1967525494</v>
      </c>
      <c r="D43" s="64">
        <f>+D41-D42</f>
        <v>0</v>
      </c>
      <c r="E43" s="65">
        <f t="shared" si="4"/>
        <v>3920308279</v>
      </c>
      <c r="F43" s="66">
        <f t="shared" si="4"/>
        <v>3366254488</v>
      </c>
      <c r="G43" s="66">
        <f t="shared" si="4"/>
        <v>-537249860</v>
      </c>
      <c r="H43" s="66">
        <f t="shared" si="4"/>
        <v>-309227168</v>
      </c>
      <c r="I43" s="66">
        <f t="shared" si="4"/>
        <v>61011318</v>
      </c>
      <c r="J43" s="66">
        <f t="shared" si="4"/>
        <v>-785465710</v>
      </c>
      <c r="K43" s="66">
        <f t="shared" si="4"/>
        <v>189717372</v>
      </c>
      <c r="L43" s="66">
        <f t="shared" si="4"/>
        <v>-3331943</v>
      </c>
      <c r="M43" s="66">
        <f t="shared" si="4"/>
        <v>405038624</v>
      </c>
      <c r="N43" s="66">
        <f t="shared" si="4"/>
        <v>591424053</v>
      </c>
      <c r="O43" s="66">
        <f t="shared" si="4"/>
        <v>222649527</v>
      </c>
      <c r="P43" s="66">
        <f t="shared" si="4"/>
        <v>138472288</v>
      </c>
      <c r="Q43" s="66">
        <f t="shared" si="4"/>
        <v>405283638</v>
      </c>
      <c r="R43" s="66">
        <f t="shared" si="4"/>
        <v>766405453</v>
      </c>
      <c r="S43" s="66">
        <f t="shared" si="4"/>
        <v>272573280</v>
      </c>
      <c r="T43" s="66">
        <f t="shared" si="4"/>
        <v>205178746</v>
      </c>
      <c r="U43" s="66">
        <f t="shared" si="4"/>
        <v>-227060091</v>
      </c>
      <c r="V43" s="66">
        <f t="shared" si="4"/>
        <v>250691935</v>
      </c>
      <c r="W43" s="66">
        <f t="shared" si="4"/>
        <v>823055731</v>
      </c>
      <c r="X43" s="66">
        <f t="shared" si="4"/>
        <v>3366254488</v>
      </c>
      <c r="Y43" s="66">
        <f t="shared" si="4"/>
        <v>-2543198757</v>
      </c>
      <c r="Z43" s="67">
        <f>+IF(X43&lt;&gt;0,+(Y43/X43)*100,0)</f>
        <v>-75.549806649080651</v>
      </c>
      <c r="AA43" s="64">
        <f>+AA41-AA42</f>
        <v>3366254488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1967525494</v>
      </c>
      <c r="D45" s="56">
        <f>SUM(D43:D44)</f>
        <v>0</v>
      </c>
      <c r="E45" s="57">
        <f t="shared" si="5"/>
        <v>3920308279</v>
      </c>
      <c r="F45" s="58">
        <f t="shared" si="5"/>
        <v>3366254488</v>
      </c>
      <c r="G45" s="58">
        <f t="shared" si="5"/>
        <v>-537249860</v>
      </c>
      <c r="H45" s="58">
        <f t="shared" si="5"/>
        <v>-309227168</v>
      </c>
      <c r="I45" s="58">
        <f t="shared" si="5"/>
        <v>61011318</v>
      </c>
      <c r="J45" s="58">
        <f t="shared" si="5"/>
        <v>-785465710</v>
      </c>
      <c r="K45" s="58">
        <f t="shared" si="5"/>
        <v>189717372</v>
      </c>
      <c r="L45" s="58">
        <f t="shared" si="5"/>
        <v>-3331943</v>
      </c>
      <c r="M45" s="58">
        <f t="shared" si="5"/>
        <v>405038624</v>
      </c>
      <c r="N45" s="58">
        <f t="shared" si="5"/>
        <v>591424053</v>
      </c>
      <c r="O45" s="58">
        <f t="shared" si="5"/>
        <v>222649527</v>
      </c>
      <c r="P45" s="58">
        <f t="shared" si="5"/>
        <v>138472288</v>
      </c>
      <c r="Q45" s="58">
        <f t="shared" si="5"/>
        <v>405283638</v>
      </c>
      <c r="R45" s="58">
        <f t="shared" si="5"/>
        <v>766405453</v>
      </c>
      <c r="S45" s="58">
        <f t="shared" si="5"/>
        <v>272573280</v>
      </c>
      <c r="T45" s="58">
        <f t="shared" si="5"/>
        <v>205178746</v>
      </c>
      <c r="U45" s="58">
        <f t="shared" si="5"/>
        <v>-227060091</v>
      </c>
      <c r="V45" s="58">
        <f t="shared" si="5"/>
        <v>250691935</v>
      </c>
      <c r="W45" s="58">
        <f t="shared" si="5"/>
        <v>823055731</v>
      </c>
      <c r="X45" s="58">
        <f t="shared" si="5"/>
        <v>3366254488</v>
      </c>
      <c r="Y45" s="58">
        <f t="shared" si="5"/>
        <v>-2543198757</v>
      </c>
      <c r="Z45" s="59">
        <f>+IF(X45&lt;&gt;0,+(Y45/X45)*100,0)</f>
        <v>-75.549806649080651</v>
      </c>
      <c r="AA45" s="56">
        <f>SUM(AA43:AA44)</f>
        <v>3366254488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1967525494</v>
      </c>
      <c r="D47" s="71">
        <f>SUM(D45:D46)</f>
        <v>0</v>
      </c>
      <c r="E47" s="72">
        <f t="shared" si="6"/>
        <v>3920308279</v>
      </c>
      <c r="F47" s="73">
        <f t="shared" si="6"/>
        <v>3366254488</v>
      </c>
      <c r="G47" s="73">
        <f t="shared" si="6"/>
        <v>-537249860</v>
      </c>
      <c r="H47" s="74">
        <f t="shared" si="6"/>
        <v>-309227168</v>
      </c>
      <c r="I47" s="74">
        <f t="shared" si="6"/>
        <v>61011318</v>
      </c>
      <c r="J47" s="74">
        <f t="shared" si="6"/>
        <v>-785465710</v>
      </c>
      <c r="K47" s="74">
        <f t="shared" si="6"/>
        <v>189717372</v>
      </c>
      <c r="L47" s="74">
        <f t="shared" si="6"/>
        <v>-3331943</v>
      </c>
      <c r="M47" s="73">
        <f t="shared" si="6"/>
        <v>405038624</v>
      </c>
      <c r="N47" s="73">
        <f t="shared" si="6"/>
        <v>591424053</v>
      </c>
      <c r="O47" s="74">
        <f t="shared" si="6"/>
        <v>222649527</v>
      </c>
      <c r="P47" s="74">
        <f t="shared" si="6"/>
        <v>138472288</v>
      </c>
      <c r="Q47" s="74">
        <f t="shared" si="6"/>
        <v>405283638</v>
      </c>
      <c r="R47" s="74">
        <f t="shared" si="6"/>
        <v>766405453</v>
      </c>
      <c r="S47" s="74">
        <f t="shared" si="6"/>
        <v>272573280</v>
      </c>
      <c r="T47" s="73">
        <f t="shared" si="6"/>
        <v>205178746</v>
      </c>
      <c r="U47" s="73">
        <f t="shared" si="6"/>
        <v>-227060091</v>
      </c>
      <c r="V47" s="74">
        <f t="shared" si="6"/>
        <v>250691935</v>
      </c>
      <c r="W47" s="74">
        <f t="shared" si="6"/>
        <v>823055731</v>
      </c>
      <c r="X47" s="74">
        <f t="shared" si="6"/>
        <v>3366254488</v>
      </c>
      <c r="Y47" s="74">
        <f t="shared" si="6"/>
        <v>-2543198757</v>
      </c>
      <c r="Z47" s="75">
        <f>+IF(X47&lt;&gt;0,+(Y47/X47)*100,0)</f>
        <v>-75.549806649080651</v>
      </c>
      <c r="AA47" s="76">
        <f>SUM(AA45:AA46)</f>
        <v>3366254488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-1474055</v>
      </c>
      <c r="D5" s="6"/>
      <c r="E5" s="7"/>
      <c r="F5" s="8"/>
      <c r="G5" s="8">
        <v>-122271</v>
      </c>
      <c r="H5" s="8">
        <v>-121875</v>
      </c>
      <c r="I5" s="8">
        <v>-122271</v>
      </c>
      <c r="J5" s="8">
        <v>-366417</v>
      </c>
      <c r="K5" s="8">
        <v>-122271</v>
      </c>
      <c r="L5" s="8">
        <v>-122271</v>
      </c>
      <c r="M5" s="8">
        <v>-120764</v>
      </c>
      <c r="N5" s="8">
        <v>-365306</v>
      </c>
      <c r="O5" s="8">
        <v>-123337</v>
      </c>
      <c r="P5" s="8">
        <v>-121875</v>
      </c>
      <c r="Q5" s="8">
        <v>-121875</v>
      </c>
      <c r="R5" s="8">
        <v>-367087</v>
      </c>
      <c r="S5" s="8">
        <v>-121875</v>
      </c>
      <c r="T5" s="8">
        <v>-121875</v>
      </c>
      <c r="U5" s="8">
        <v>-121875</v>
      </c>
      <c r="V5" s="8">
        <v>-365625</v>
      </c>
      <c r="W5" s="8">
        <v>-1464435</v>
      </c>
      <c r="X5" s="8"/>
      <c r="Y5" s="8">
        <v>-1464435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12801168794</v>
      </c>
      <c r="D6" s="6"/>
      <c r="E6" s="7">
        <v>14994829744</v>
      </c>
      <c r="F6" s="8">
        <v>14982629743</v>
      </c>
      <c r="G6" s="8">
        <v>1284713515</v>
      </c>
      <c r="H6" s="8">
        <v>1576601383</v>
      </c>
      <c r="I6" s="8">
        <v>1376021080</v>
      </c>
      <c r="J6" s="8">
        <v>4237335978</v>
      </c>
      <c r="K6" s="8">
        <v>1086549001</v>
      </c>
      <c r="L6" s="8">
        <v>1065407692</v>
      </c>
      <c r="M6" s="8">
        <v>1002740907</v>
      </c>
      <c r="N6" s="8">
        <v>3154697600</v>
      </c>
      <c r="O6" s="8">
        <v>1093054147</v>
      </c>
      <c r="P6" s="8">
        <v>1576601383</v>
      </c>
      <c r="Q6" s="8">
        <v>1576601383</v>
      </c>
      <c r="R6" s="8">
        <v>4246256913</v>
      </c>
      <c r="S6" s="8">
        <v>1576601383</v>
      </c>
      <c r="T6" s="8">
        <v>1576601383</v>
      </c>
      <c r="U6" s="8">
        <v>1576601383</v>
      </c>
      <c r="V6" s="8">
        <v>4729804149</v>
      </c>
      <c r="W6" s="8">
        <v>16368094640</v>
      </c>
      <c r="X6" s="8">
        <v>14982629739</v>
      </c>
      <c r="Y6" s="8">
        <v>1385464901</v>
      </c>
      <c r="Z6" s="2">
        <v>9.2471410235388447</v>
      </c>
      <c r="AA6" s="6">
        <v>14982629743</v>
      </c>
    </row>
    <row r="7" spans="1:27" ht="13.5" x14ac:dyDescent="0.25">
      <c r="A7" s="25" t="s">
        <v>35</v>
      </c>
      <c r="B7" s="24" t="s">
        <v>32</v>
      </c>
      <c r="C7" s="6">
        <v>-9425365</v>
      </c>
      <c r="D7" s="6"/>
      <c r="E7" s="7"/>
      <c r="F7" s="8"/>
      <c r="G7" s="8">
        <v>-730820</v>
      </c>
      <c r="H7" s="8">
        <v>-768318</v>
      </c>
      <c r="I7" s="8">
        <v>-1559633</v>
      </c>
      <c r="J7" s="8">
        <v>-3058771</v>
      </c>
      <c r="K7" s="8">
        <v>-747889</v>
      </c>
      <c r="L7" s="8">
        <v>-888574</v>
      </c>
      <c r="M7" s="8">
        <v>-258896</v>
      </c>
      <c r="N7" s="8">
        <v>-1895359</v>
      </c>
      <c r="O7" s="8">
        <v>-897040</v>
      </c>
      <c r="P7" s="8">
        <v>-768318</v>
      </c>
      <c r="Q7" s="8">
        <v>-768318</v>
      </c>
      <c r="R7" s="8">
        <v>-2433676</v>
      </c>
      <c r="S7" s="8">
        <v>-768318</v>
      </c>
      <c r="T7" s="8">
        <v>-768318</v>
      </c>
      <c r="U7" s="8">
        <v>-768318</v>
      </c>
      <c r="V7" s="8">
        <v>-2304954</v>
      </c>
      <c r="W7" s="8">
        <v>-9692760</v>
      </c>
      <c r="X7" s="8"/>
      <c r="Y7" s="8">
        <v>-9692760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-1326162</v>
      </c>
      <c r="D8" s="6"/>
      <c r="E8" s="7"/>
      <c r="F8" s="8"/>
      <c r="G8" s="8">
        <v>-40422</v>
      </c>
      <c r="H8" s="8">
        <v>-19826</v>
      </c>
      <c r="I8" s="8">
        <v>-29697</v>
      </c>
      <c r="J8" s="8">
        <v>-89945</v>
      </c>
      <c r="K8" s="8">
        <v>-176566</v>
      </c>
      <c r="L8" s="8">
        <v>-113313</v>
      </c>
      <c r="M8" s="8">
        <v>-98836</v>
      </c>
      <c r="N8" s="8">
        <v>-388715</v>
      </c>
      <c r="O8" s="8">
        <v>-127789</v>
      </c>
      <c r="P8" s="8">
        <v>-113031</v>
      </c>
      <c r="Q8" s="8">
        <v>-113031</v>
      </c>
      <c r="R8" s="8">
        <v>-353851</v>
      </c>
      <c r="S8" s="8">
        <v>-113031</v>
      </c>
      <c r="T8" s="8">
        <v>-113031</v>
      </c>
      <c r="U8" s="8">
        <v>-113031</v>
      </c>
      <c r="V8" s="8">
        <v>-339093</v>
      </c>
      <c r="W8" s="8">
        <v>-1171604</v>
      </c>
      <c r="X8" s="8"/>
      <c r="Y8" s="8">
        <v>-1171604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-1326162</v>
      </c>
      <c r="D9" s="6"/>
      <c r="E9" s="7"/>
      <c r="F9" s="8"/>
      <c r="G9" s="8">
        <v>-113322</v>
      </c>
      <c r="H9" s="8">
        <v>-113031</v>
      </c>
      <c r="I9" s="8">
        <v>-115381</v>
      </c>
      <c r="J9" s="8">
        <v>-341734</v>
      </c>
      <c r="K9" s="8">
        <v>-176566</v>
      </c>
      <c r="L9" s="8">
        <v>-113313</v>
      </c>
      <c r="M9" s="8">
        <v>-98836</v>
      </c>
      <c r="N9" s="8">
        <v>-388715</v>
      </c>
      <c r="O9" s="8">
        <v>-127789</v>
      </c>
      <c r="P9" s="8">
        <v>-113031</v>
      </c>
      <c r="Q9" s="8">
        <v>-113031</v>
      </c>
      <c r="R9" s="8">
        <v>-353851</v>
      </c>
      <c r="S9" s="8">
        <v>-113031</v>
      </c>
      <c r="T9" s="8">
        <v>-113031</v>
      </c>
      <c r="U9" s="8">
        <v>-113031</v>
      </c>
      <c r="V9" s="8">
        <v>-339093</v>
      </c>
      <c r="W9" s="8">
        <v>-1423393</v>
      </c>
      <c r="X9" s="8"/>
      <c r="Y9" s="8">
        <v>-1423393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159235981</v>
      </c>
      <c r="D13" s="6"/>
      <c r="E13" s="7">
        <v>184198065</v>
      </c>
      <c r="F13" s="8">
        <v>184198065</v>
      </c>
      <c r="G13" s="8">
        <v>11864871</v>
      </c>
      <c r="H13" s="8">
        <v>14096805</v>
      </c>
      <c r="I13" s="8">
        <v>12819858</v>
      </c>
      <c r="J13" s="8">
        <v>38781534</v>
      </c>
      <c r="K13" s="8">
        <v>12952877</v>
      </c>
      <c r="L13" s="8">
        <v>12362643</v>
      </c>
      <c r="M13" s="8">
        <v>11702332</v>
      </c>
      <c r="N13" s="8">
        <v>37017852</v>
      </c>
      <c r="O13" s="8">
        <v>14742790</v>
      </c>
      <c r="P13" s="8">
        <v>14096805</v>
      </c>
      <c r="Q13" s="8">
        <v>14096805</v>
      </c>
      <c r="R13" s="8">
        <v>42936400</v>
      </c>
      <c r="S13" s="8">
        <v>14096805</v>
      </c>
      <c r="T13" s="8">
        <v>14096805</v>
      </c>
      <c r="U13" s="8">
        <v>14096805</v>
      </c>
      <c r="V13" s="8">
        <v>42290415</v>
      </c>
      <c r="W13" s="8">
        <v>161026201</v>
      </c>
      <c r="X13" s="8">
        <v>184198065</v>
      </c>
      <c r="Y13" s="8">
        <v>-23171864</v>
      </c>
      <c r="Z13" s="2">
        <v>-12.579862877495481</v>
      </c>
      <c r="AA13" s="6">
        <v>184198065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303843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500000</v>
      </c>
      <c r="G18" s="8"/>
      <c r="H18" s="8"/>
      <c r="I18" s="8"/>
      <c r="J18" s="8"/>
      <c r="K18" s="8">
        <v>1171700</v>
      </c>
      <c r="L18" s="8"/>
      <c r="M18" s="8"/>
      <c r="N18" s="8">
        <v>1171700</v>
      </c>
      <c r="O18" s="8"/>
      <c r="P18" s="8"/>
      <c r="Q18" s="8"/>
      <c r="R18" s="8"/>
      <c r="S18" s="8"/>
      <c r="T18" s="8"/>
      <c r="U18" s="8"/>
      <c r="V18" s="8"/>
      <c r="W18" s="8">
        <v>1171700</v>
      </c>
      <c r="X18" s="8">
        <v>500000</v>
      </c>
      <c r="Y18" s="8">
        <v>671700</v>
      </c>
      <c r="Z18" s="2">
        <v>134.34</v>
      </c>
      <c r="AA18" s="6">
        <v>500000</v>
      </c>
    </row>
    <row r="19" spans="1:27" ht="13.5" x14ac:dyDescent="0.25">
      <c r="A19" s="23" t="s">
        <v>46</v>
      </c>
      <c r="B19" s="29" t="s">
        <v>32</v>
      </c>
      <c r="C19" s="6">
        <v>79873633</v>
      </c>
      <c r="D19" s="6"/>
      <c r="E19" s="7">
        <v>79110828</v>
      </c>
      <c r="F19" s="26">
        <v>77270637</v>
      </c>
      <c r="G19" s="26">
        <v>21936991</v>
      </c>
      <c r="H19" s="26">
        <v>5830577</v>
      </c>
      <c r="I19" s="26">
        <v>9441656</v>
      </c>
      <c r="J19" s="26">
        <v>37209224</v>
      </c>
      <c r="K19" s="26">
        <v>1281575</v>
      </c>
      <c r="L19" s="26">
        <v>2242220</v>
      </c>
      <c r="M19" s="26">
        <v>4244080</v>
      </c>
      <c r="N19" s="26">
        <v>7767875</v>
      </c>
      <c r="O19" s="26">
        <v>5877267</v>
      </c>
      <c r="P19" s="26">
        <v>33757</v>
      </c>
      <c r="Q19" s="26">
        <v>33757</v>
      </c>
      <c r="R19" s="26">
        <v>5944781</v>
      </c>
      <c r="S19" s="26">
        <v>33757</v>
      </c>
      <c r="T19" s="26">
        <v>33757</v>
      </c>
      <c r="U19" s="26">
        <v>33757</v>
      </c>
      <c r="V19" s="26">
        <v>101271</v>
      </c>
      <c r="W19" s="26">
        <v>51023151</v>
      </c>
      <c r="X19" s="26">
        <v>77270637</v>
      </c>
      <c r="Y19" s="26">
        <v>-26247486</v>
      </c>
      <c r="Z19" s="27">
        <v>-33.968253684772911</v>
      </c>
      <c r="AA19" s="28">
        <v>77270637</v>
      </c>
    </row>
    <row r="20" spans="1:27" ht="13.5" x14ac:dyDescent="0.25">
      <c r="A20" s="23" t="s">
        <v>47</v>
      </c>
      <c r="B20" s="29" t="s">
        <v>32</v>
      </c>
      <c r="C20" s="6">
        <v>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13026726667</v>
      </c>
      <c r="D21" s="33">
        <f t="shared" si="0"/>
        <v>0</v>
      </c>
      <c r="E21" s="34">
        <f t="shared" si="0"/>
        <v>15258442480</v>
      </c>
      <c r="F21" s="35">
        <f t="shared" si="0"/>
        <v>15244598445</v>
      </c>
      <c r="G21" s="35">
        <f t="shared" si="0"/>
        <v>1317508542</v>
      </c>
      <c r="H21" s="35">
        <f t="shared" si="0"/>
        <v>1595505715</v>
      </c>
      <c r="I21" s="35">
        <f t="shared" si="0"/>
        <v>1396455612</v>
      </c>
      <c r="J21" s="35">
        <f t="shared" si="0"/>
        <v>4309469869</v>
      </c>
      <c r="K21" s="35">
        <f t="shared" si="0"/>
        <v>1100731861</v>
      </c>
      <c r="L21" s="35">
        <f t="shared" si="0"/>
        <v>1078775084</v>
      </c>
      <c r="M21" s="35">
        <f t="shared" si="0"/>
        <v>1018109987</v>
      </c>
      <c r="N21" s="35">
        <f t="shared" si="0"/>
        <v>3197616932</v>
      </c>
      <c r="O21" s="35">
        <f t="shared" si="0"/>
        <v>1112398249</v>
      </c>
      <c r="P21" s="35">
        <f t="shared" si="0"/>
        <v>1589615690</v>
      </c>
      <c r="Q21" s="35">
        <f t="shared" si="0"/>
        <v>1589615690</v>
      </c>
      <c r="R21" s="35">
        <f t="shared" si="0"/>
        <v>4291629629</v>
      </c>
      <c r="S21" s="35">
        <f t="shared" si="0"/>
        <v>1589615690</v>
      </c>
      <c r="T21" s="35">
        <f t="shared" si="0"/>
        <v>1589615690</v>
      </c>
      <c r="U21" s="35">
        <f t="shared" si="0"/>
        <v>1589615690</v>
      </c>
      <c r="V21" s="35">
        <f t="shared" si="0"/>
        <v>4768847070</v>
      </c>
      <c r="W21" s="35">
        <f t="shared" si="0"/>
        <v>16567563500</v>
      </c>
      <c r="X21" s="35">
        <f t="shared" si="0"/>
        <v>15244598441</v>
      </c>
      <c r="Y21" s="35">
        <f t="shared" si="0"/>
        <v>1322965059</v>
      </c>
      <c r="Z21" s="36">
        <f>+IF(X21&lt;&gt;0,+(Y21/X21)*100,0)</f>
        <v>8.6782545576400061</v>
      </c>
      <c r="AA21" s="33">
        <f>SUM(AA5:AA20)</f>
        <v>15244598445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1402357107</v>
      </c>
      <c r="D24" s="6"/>
      <c r="E24" s="7">
        <v>1270998472</v>
      </c>
      <c r="F24" s="8">
        <v>1270916872</v>
      </c>
      <c r="G24" s="8">
        <v>96703250</v>
      </c>
      <c r="H24" s="8">
        <v>114800185</v>
      </c>
      <c r="I24" s="8">
        <v>112854677</v>
      </c>
      <c r="J24" s="8">
        <v>324358112</v>
      </c>
      <c r="K24" s="8">
        <v>99547524</v>
      </c>
      <c r="L24" s="8">
        <v>110674144</v>
      </c>
      <c r="M24" s="8">
        <v>110473369</v>
      </c>
      <c r="N24" s="8">
        <v>320695037</v>
      </c>
      <c r="O24" s="8">
        <v>113022142</v>
      </c>
      <c r="P24" s="8">
        <v>114800185</v>
      </c>
      <c r="Q24" s="8">
        <v>114800185</v>
      </c>
      <c r="R24" s="8">
        <v>342622512</v>
      </c>
      <c r="S24" s="8">
        <v>114800185</v>
      </c>
      <c r="T24" s="8">
        <v>114800185</v>
      </c>
      <c r="U24" s="8">
        <v>114800185</v>
      </c>
      <c r="V24" s="8">
        <v>344400555</v>
      </c>
      <c r="W24" s="8">
        <v>1332076216</v>
      </c>
      <c r="X24" s="8">
        <v>1270917055</v>
      </c>
      <c r="Y24" s="8">
        <v>61159161</v>
      </c>
      <c r="Z24" s="2">
        <v>4.8122071192128271</v>
      </c>
      <c r="AA24" s="6">
        <v>1270916872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497301371</v>
      </c>
      <c r="D26" s="6"/>
      <c r="E26" s="7">
        <v>753766009</v>
      </c>
      <c r="F26" s="8">
        <v>753766009</v>
      </c>
      <c r="G26" s="8"/>
      <c r="H26" s="8">
        <v>125627667</v>
      </c>
      <c r="I26" s="8"/>
      <c r="J26" s="8">
        <v>125627667</v>
      </c>
      <c r="K26" s="8">
        <v>125627668</v>
      </c>
      <c r="L26" s="8">
        <v>62813835</v>
      </c>
      <c r="M26" s="8"/>
      <c r="N26" s="8">
        <v>188441503</v>
      </c>
      <c r="O26" s="8">
        <v>73282806</v>
      </c>
      <c r="P26" s="8">
        <v>125627667</v>
      </c>
      <c r="Q26" s="8">
        <v>125627667</v>
      </c>
      <c r="R26" s="8">
        <v>324538140</v>
      </c>
      <c r="S26" s="8">
        <v>125627667</v>
      </c>
      <c r="T26" s="8">
        <v>125627667</v>
      </c>
      <c r="U26" s="8">
        <v>125627667</v>
      </c>
      <c r="V26" s="8">
        <v>376883001</v>
      </c>
      <c r="W26" s="8">
        <v>1015490311</v>
      </c>
      <c r="X26" s="8">
        <v>753766009</v>
      </c>
      <c r="Y26" s="8">
        <v>261724302</v>
      </c>
      <c r="Z26" s="2">
        <v>34.722221335931849</v>
      </c>
      <c r="AA26" s="6">
        <v>753766009</v>
      </c>
    </row>
    <row r="27" spans="1:27" ht="13.5" x14ac:dyDescent="0.25">
      <c r="A27" s="25" t="s">
        <v>53</v>
      </c>
      <c r="B27" s="24" t="s">
        <v>32</v>
      </c>
      <c r="C27" s="6">
        <v>375350555</v>
      </c>
      <c r="D27" s="6"/>
      <c r="E27" s="7">
        <v>400663088</v>
      </c>
      <c r="F27" s="8">
        <v>400183821</v>
      </c>
      <c r="G27" s="8">
        <v>31503337</v>
      </c>
      <c r="H27" s="8">
        <v>31423404</v>
      </c>
      <c r="I27" s="8">
        <v>31473206</v>
      </c>
      <c r="J27" s="8">
        <v>94399947</v>
      </c>
      <c r="K27" s="8">
        <v>31758223</v>
      </c>
      <c r="L27" s="8">
        <v>31562101</v>
      </c>
      <c r="M27" s="8">
        <v>32791983</v>
      </c>
      <c r="N27" s="8">
        <v>96112307</v>
      </c>
      <c r="O27" s="8">
        <v>32795495</v>
      </c>
      <c r="P27" s="8">
        <v>31423404</v>
      </c>
      <c r="Q27" s="8">
        <v>31423404</v>
      </c>
      <c r="R27" s="8">
        <v>95642303</v>
      </c>
      <c r="S27" s="8">
        <v>31423404</v>
      </c>
      <c r="T27" s="8">
        <v>31423404</v>
      </c>
      <c r="U27" s="8">
        <v>31423404</v>
      </c>
      <c r="V27" s="8">
        <v>94270212</v>
      </c>
      <c r="W27" s="8">
        <v>380424769</v>
      </c>
      <c r="X27" s="8">
        <v>400183864</v>
      </c>
      <c r="Y27" s="8">
        <v>-19759095</v>
      </c>
      <c r="Z27" s="2">
        <v>-4.9375041768300783</v>
      </c>
      <c r="AA27" s="6">
        <v>400183821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9751061107</v>
      </c>
      <c r="D29" s="6"/>
      <c r="E29" s="7">
        <v>11160809114</v>
      </c>
      <c r="F29" s="8">
        <v>11160809113</v>
      </c>
      <c r="G29" s="8">
        <v>1203820338</v>
      </c>
      <c r="H29" s="8">
        <v>200297908</v>
      </c>
      <c r="I29" s="8">
        <v>1431499459</v>
      </c>
      <c r="J29" s="8">
        <v>2835617705</v>
      </c>
      <c r="K29" s="8">
        <v>788453665</v>
      </c>
      <c r="L29" s="8">
        <v>779101798</v>
      </c>
      <c r="M29" s="8">
        <v>778593332</v>
      </c>
      <c r="N29" s="8">
        <v>2346148795</v>
      </c>
      <c r="O29" s="8">
        <v>847343398</v>
      </c>
      <c r="P29" s="8">
        <v>200297908</v>
      </c>
      <c r="Q29" s="8">
        <v>200297908</v>
      </c>
      <c r="R29" s="8">
        <v>1247939214</v>
      </c>
      <c r="S29" s="8">
        <v>200297908</v>
      </c>
      <c r="T29" s="8">
        <v>200297908</v>
      </c>
      <c r="U29" s="8">
        <v>200297908</v>
      </c>
      <c r="V29" s="8">
        <v>600893724</v>
      </c>
      <c r="W29" s="8">
        <v>7030599438</v>
      </c>
      <c r="X29" s="8">
        <v>11160809113</v>
      </c>
      <c r="Y29" s="8">
        <v>-4130209675</v>
      </c>
      <c r="Z29" s="2">
        <v>-37.006364262508285</v>
      </c>
      <c r="AA29" s="6">
        <v>11160809113</v>
      </c>
    </row>
    <row r="30" spans="1:27" ht="13.5" x14ac:dyDescent="0.25">
      <c r="A30" s="25" t="s">
        <v>56</v>
      </c>
      <c r="B30" s="24" t="s">
        <v>32</v>
      </c>
      <c r="C30" s="6">
        <v>256082843</v>
      </c>
      <c r="D30" s="6"/>
      <c r="E30" s="7">
        <v>181279911</v>
      </c>
      <c r="F30" s="8">
        <v>183497047</v>
      </c>
      <c r="G30" s="8">
        <v>2981067</v>
      </c>
      <c r="H30" s="8">
        <v>16523612</v>
      </c>
      <c r="I30" s="8">
        <v>19440641</v>
      </c>
      <c r="J30" s="8">
        <v>38945320</v>
      </c>
      <c r="K30" s="8">
        <v>10259389</v>
      </c>
      <c r="L30" s="8">
        <v>18344547</v>
      </c>
      <c r="M30" s="8">
        <v>7886907</v>
      </c>
      <c r="N30" s="8">
        <v>36490843</v>
      </c>
      <c r="O30" s="8">
        <v>20130243</v>
      </c>
      <c r="P30" s="8">
        <v>16523612</v>
      </c>
      <c r="Q30" s="8">
        <v>16523612</v>
      </c>
      <c r="R30" s="8">
        <v>53177467</v>
      </c>
      <c r="S30" s="8">
        <v>16523612</v>
      </c>
      <c r="T30" s="8">
        <v>16523612</v>
      </c>
      <c r="U30" s="8">
        <v>16523612</v>
      </c>
      <c r="V30" s="8">
        <v>49570836</v>
      </c>
      <c r="W30" s="8">
        <v>178184466</v>
      </c>
      <c r="X30" s="8">
        <v>183496880</v>
      </c>
      <c r="Y30" s="8">
        <v>-5312414</v>
      </c>
      <c r="Z30" s="2">
        <v>-2.8950977259122879</v>
      </c>
      <c r="AA30" s="6">
        <v>183497047</v>
      </c>
    </row>
    <row r="31" spans="1:27" ht="13.5" x14ac:dyDescent="0.25">
      <c r="A31" s="25" t="s">
        <v>57</v>
      </c>
      <c r="B31" s="24" t="s">
        <v>32</v>
      </c>
      <c r="C31" s="6">
        <v>268882533</v>
      </c>
      <c r="D31" s="6"/>
      <c r="E31" s="7">
        <v>227026393</v>
      </c>
      <c r="F31" s="8">
        <v>197371674</v>
      </c>
      <c r="G31" s="8">
        <v>9005211</v>
      </c>
      <c r="H31" s="8">
        <v>-2652480</v>
      </c>
      <c r="I31" s="8">
        <v>10035089</v>
      </c>
      <c r="J31" s="8">
        <v>16387820</v>
      </c>
      <c r="K31" s="8">
        <v>8744985</v>
      </c>
      <c r="L31" s="8">
        <v>18980144</v>
      </c>
      <c r="M31" s="8">
        <v>15689353</v>
      </c>
      <c r="N31" s="8">
        <v>43414482</v>
      </c>
      <c r="O31" s="8">
        <v>6154386</v>
      </c>
      <c r="P31" s="8">
        <v>-2652480</v>
      </c>
      <c r="Q31" s="8">
        <v>-2652480</v>
      </c>
      <c r="R31" s="8">
        <v>849426</v>
      </c>
      <c r="S31" s="8">
        <v>-2652480</v>
      </c>
      <c r="T31" s="8">
        <v>-2652480</v>
      </c>
      <c r="U31" s="8">
        <v>-2652480</v>
      </c>
      <c r="V31" s="8">
        <v>-7957440</v>
      </c>
      <c r="W31" s="8">
        <v>52694288</v>
      </c>
      <c r="X31" s="8">
        <v>197371961</v>
      </c>
      <c r="Y31" s="8">
        <v>-144677673</v>
      </c>
      <c r="Z31" s="2">
        <v>-73.302039594165052</v>
      </c>
      <c r="AA31" s="6">
        <v>197371674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52120323</v>
      </c>
      <c r="D33" s="6"/>
      <c r="E33" s="7">
        <v>60125667</v>
      </c>
      <c r="F33" s="8">
        <v>43436680</v>
      </c>
      <c r="G33" s="8">
        <v>1345558</v>
      </c>
      <c r="H33" s="8">
        <v>1872588</v>
      </c>
      <c r="I33" s="8">
        <v>3503593</v>
      </c>
      <c r="J33" s="8">
        <v>6721739</v>
      </c>
      <c r="K33" s="8">
        <v>1479785</v>
      </c>
      <c r="L33" s="8">
        <v>1705715</v>
      </c>
      <c r="M33" s="8">
        <v>3727145</v>
      </c>
      <c r="N33" s="8">
        <v>6912645</v>
      </c>
      <c r="O33" s="8">
        <v>8862732</v>
      </c>
      <c r="P33" s="8">
        <v>1779383</v>
      </c>
      <c r="Q33" s="8">
        <v>1779383</v>
      </c>
      <c r="R33" s="8">
        <v>12421498</v>
      </c>
      <c r="S33" s="8">
        <v>1779383</v>
      </c>
      <c r="T33" s="8">
        <v>1779383</v>
      </c>
      <c r="U33" s="8">
        <v>1779383</v>
      </c>
      <c r="V33" s="8">
        <v>5338149</v>
      </c>
      <c r="W33" s="8">
        <v>31394031</v>
      </c>
      <c r="X33" s="8">
        <v>43436709</v>
      </c>
      <c r="Y33" s="8">
        <v>-12042678</v>
      </c>
      <c r="Z33" s="2">
        <v>-27.724655659341042</v>
      </c>
      <c r="AA33" s="6">
        <v>43436680</v>
      </c>
    </row>
    <row r="34" spans="1:27" ht="13.5" x14ac:dyDescent="0.25">
      <c r="A34" s="23" t="s">
        <v>59</v>
      </c>
      <c r="B34" s="29" t="s">
        <v>32</v>
      </c>
      <c r="C34" s="6">
        <v>14134762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12617290601</v>
      </c>
      <c r="D35" s="33">
        <f>SUM(D24:D34)</f>
        <v>0</v>
      </c>
      <c r="E35" s="34">
        <f t="shared" si="1"/>
        <v>14054668654</v>
      </c>
      <c r="F35" s="35">
        <f t="shared" si="1"/>
        <v>14009981216</v>
      </c>
      <c r="G35" s="35">
        <f t="shared" si="1"/>
        <v>1345358761</v>
      </c>
      <c r="H35" s="35">
        <f t="shared" si="1"/>
        <v>487892884</v>
      </c>
      <c r="I35" s="35">
        <f t="shared" si="1"/>
        <v>1608806665</v>
      </c>
      <c r="J35" s="35">
        <f t="shared" si="1"/>
        <v>3442058310</v>
      </c>
      <c r="K35" s="35">
        <f t="shared" si="1"/>
        <v>1065871239</v>
      </c>
      <c r="L35" s="35">
        <f t="shared" si="1"/>
        <v>1023182284</v>
      </c>
      <c r="M35" s="35">
        <f t="shared" si="1"/>
        <v>949162089</v>
      </c>
      <c r="N35" s="35">
        <f t="shared" si="1"/>
        <v>3038215612</v>
      </c>
      <c r="O35" s="35">
        <f t="shared" si="1"/>
        <v>1101591202</v>
      </c>
      <c r="P35" s="35">
        <f t="shared" si="1"/>
        <v>487799679</v>
      </c>
      <c r="Q35" s="35">
        <f t="shared" si="1"/>
        <v>487799679</v>
      </c>
      <c r="R35" s="35">
        <f t="shared" si="1"/>
        <v>2077190560</v>
      </c>
      <c r="S35" s="35">
        <f t="shared" si="1"/>
        <v>487799679</v>
      </c>
      <c r="T35" s="35">
        <f t="shared" si="1"/>
        <v>487799679</v>
      </c>
      <c r="U35" s="35">
        <f t="shared" si="1"/>
        <v>487799679</v>
      </c>
      <c r="V35" s="35">
        <f t="shared" si="1"/>
        <v>1463399037</v>
      </c>
      <c r="W35" s="35">
        <f t="shared" si="1"/>
        <v>10020863519</v>
      </c>
      <c r="X35" s="35">
        <f t="shared" si="1"/>
        <v>14009981591</v>
      </c>
      <c r="Y35" s="35">
        <f t="shared" si="1"/>
        <v>-3989118072</v>
      </c>
      <c r="Z35" s="36">
        <f>+IF(X35&lt;&gt;0,+(Y35/X35)*100,0)</f>
        <v>-28.47339981204976</v>
      </c>
      <c r="AA35" s="33">
        <f>SUM(AA24:AA34)</f>
        <v>14009981216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409436066</v>
      </c>
      <c r="D37" s="46">
        <f>+D21-D35</f>
        <v>0</v>
      </c>
      <c r="E37" s="47">
        <f t="shared" si="2"/>
        <v>1203773826</v>
      </c>
      <c r="F37" s="48">
        <f t="shared" si="2"/>
        <v>1234617229</v>
      </c>
      <c r="G37" s="48">
        <f t="shared" si="2"/>
        <v>-27850219</v>
      </c>
      <c r="H37" s="48">
        <f t="shared" si="2"/>
        <v>1107612831</v>
      </c>
      <c r="I37" s="48">
        <f t="shared" si="2"/>
        <v>-212351053</v>
      </c>
      <c r="J37" s="48">
        <f t="shared" si="2"/>
        <v>867411559</v>
      </c>
      <c r="K37" s="48">
        <f t="shared" si="2"/>
        <v>34860622</v>
      </c>
      <c r="L37" s="48">
        <f t="shared" si="2"/>
        <v>55592800</v>
      </c>
      <c r="M37" s="48">
        <f t="shared" si="2"/>
        <v>68947898</v>
      </c>
      <c r="N37" s="48">
        <f t="shared" si="2"/>
        <v>159401320</v>
      </c>
      <c r="O37" s="48">
        <f t="shared" si="2"/>
        <v>10807047</v>
      </c>
      <c r="P37" s="48">
        <f t="shared" si="2"/>
        <v>1101816011</v>
      </c>
      <c r="Q37" s="48">
        <f t="shared" si="2"/>
        <v>1101816011</v>
      </c>
      <c r="R37" s="48">
        <f t="shared" si="2"/>
        <v>2214439069</v>
      </c>
      <c r="S37" s="48">
        <f t="shared" si="2"/>
        <v>1101816011</v>
      </c>
      <c r="T37" s="48">
        <f t="shared" si="2"/>
        <v>1101816011</v>
      </c>
      <c r="U37" s="48">
        <f t="shared" si="2"/>
        <v>1101816011</v>
      </c>
      <c r="V37" s="48">
        <f t="shared" si="2"/>
        <v>3305448033</v>
      </c>
      <c r="W37" s="48">
        <f t="shared" si="2"/>
        <v>6546699981</v>
      </c>
      <c r="X37" s="48">
        <f>IF(F21=F35,0,X21-X35)</f>
        <v>1234616850</v>
      </c>
      <c r="Y37" s="48">
        <f t="shared" si="2"/>
        <v>5312083131</v>
      </c>
      <c r="Z37" s="49">
        <f>+IF(X37&lt;&gt;0,+(Y37/X37)*100,0)</f>
        <v>430.26167438100327</v>
      </c>
      <c r="AA37" s="46">
        <f>+AA21-AA35</f>
        <v>1234617229</v>
      </c>
    </row>
    <row r="38" spans="1:27" ht="23.1" customHeight="1" x14ac:dyDescent="0.25">
      <c r="A38" s="50" t="s">
        <v>62</v>
      </c>
      <c r="B38" s="29" t="s">
        <v>32</v>
      </c>
      <c r="C38" s="6">
        <v>8459539</v>
      </c>
      <c r="D38" s="6"/>
      <c r="E38" s="7">
        <v>263363750</v>
      </c>
      <c r="F38" s="8">
        <v>257863750</v>
      </c>
      <c r="G38" s="8"/>
      <c r="H38" s="8">
        <v>2666037</v>
      </c>
      <c r="I38" s="8">
        <v>18642448</v>
      </c>
      <c r="J38" s="8">
        <v>21308485</v>
      </c>
      <c r="K38" s="8">
        <v>16896594</v>
      </c>
      <c r="L38" s="8">
        <v>52403798</v>
      </c>
      <c r="M38" s="8"/>
      <c r="N38" s="8">
        <v>69300392</v>
      </c>
      <c r="O38" s="8">
        <v>1706040</v>
      </c>
      <c r="P38" s="8">
        <v>193618</v>
      </c>
      <c r="Q38" s="8">
        <v>193618</v>
      </c>
      <c r="R38" s="8">
        <v>2093276</v>
      </c>
      <c r="S38" s="8">
        <v>193618</v>
      </c>
      <c r="T38" s="8">
        <v>193618</v>
      </c>
      <c r="U38" s="8">
        <v>193618</v>
      </c>
      <c r="V38" s="8">
        <v>580854</v>
      </c>
      <c r="W38" s="8">
        <v>93283007</v>
      </c>
      <c r="X38" s="8">
        <v>257863755</v>
      </c>
      <c r="Y38" s="8">
        <v>-164580748</v>
      </c>
      <c r="Z38" s="2">
        <v>-63.824692229429445</v>
      </c>
      <c r="AA38" s="6">
        <v>257863750</v>
      </c>
    </row>
    <row r="39" spans="1:27" ht="57" customHeight="1" x14ac:dyDescent="0.25">
      <c r="A39" s="50" t="s">
        <v>63</v>
      </c>
      <c r="B39" s="29" t="s">
        <v>32</v>
      </c>
      <c r="C39" s="28">
        <v>311243199</v>
      </c>
      <c r="D39" s="28"/>
      <c r="E39" s="7">
        <v>84578590</v>
      </c>
      <c r="F39" s="26">
        <v>83999273</v>
      </c>
      <c r="G39" s="26"/>
      <c r="H39" s="26"/>
      <c r="I39" s="26"/>
      <c r="J39" s="26"/>
      <c r="K39" s="26">
        <v>1533719</v>
      </c>
      <c r="L39" s="26">
        <v>12133200</v>
      </c>
      <c r="M39" s="26">
        <v>3748020</v>
      </c>
      <c r="N39" s="26">
        <v>17414939</v>
      </c>
      <c r="O39" s="26">
        <v>6188359</v>
      </c>
      <c r="P39" s="26">
        <v>8269239</v>
      </c>
      <c r="Q39" s="26">
        <v>8269239</v>
      </c>
      <c r="R39" s="26">
        <v>22726837</v>
      </c>
      <c r="S39" s="26">
        <v>8269239</v>
      </c>
      <c r="T39" s="26">
        <v>8269239</v>
      </c>
      <c r="U39" s="26">
        <v>8269239</v>
      </c>
      <c r="V39" s="26">
        <v>24807717</v>
      </c>
      <c r="W39" s="26">
        <v>64949493</v>
      </c>
      <c r="X39" s="26">
        <v>83999270</v>
      </c>
      <c r="Y39" s="26">
        <v>-19049777</v>
      </c>
      <c r="Z39" s="27">
        <v>-22.678503039371652</v>
      </c>
      <c r="AA39" s="28">
        <v>83999273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729138804</v>
      </c>
      <c r="D41" s="56">
        <f>SUM(D37:D40)</f>
        <v>0</v>
      </c>
      <c r="E41" s="57">
        <f t="shared" si="3"/>
        <v>1551716166</v>
      </c>
      <c r="F41" s="58">
        <f t="shared" si="3"/>
        <v>1576480252</v>
      </c>
      <c r="G41" s="58">
        <f t="shared" si="3"/>
        <v>-27850219</v>
      </c>
      <c r="H41" s="58">
        <f t="shared" si="3"/>
        <v>1110278868</v>
      </c>
      <c r="I41" s="58">
        <f t="shared" si="3"/>
        <v>-193708605</v>
      </c>
      <c r="J41" s="58">
        <f t="shared" si="3"/>
        <v>888720044</v>
      </c>
      <c r="K41" s="58">
        <f t="shared" si="3"/>
        <v>53290935</v>
      </c>
      <c r="L41" s="58">
        <f t="shared" si="3"/>
        <v>120129798</v>
      </c>
      <c r="M41" s="58">
        <f t="shared" si="3"/>
        <v>72695918</v>
      </c>
      <c r="N41" s="58">
        <f t="shared" si="3"/>
        <v>246116651</v>
      </c>
      <c r="O41" s="58">
        <f t="shared" si="3"/>
        <v>18701446</v>
      </c>
      <c r="P41" s="58">
        <f t="shared" si="3"/>
        <v>1110278868</v>
      </c>
      <c r="Q41" s="58">
        <f t="shared" si="3"/>
        <v>1110278868</v>
      </c>
      <c r="R41" s="58">
        <f t="shared" si="3"/>
        <v>2239259182</v>
      </c>
      <c r="S41" s="58">
        <f t="shared" si="3"/>
        <v>1110278868</v>
      </c>
      <c r="T41" s="58">
        <f t="shared" si="3"/>
        <v>1110278868</v>
      </c>
      <c r="U41" s="58">
        <f t="shared" si="3"/>
        <v>1110278868</v>
      </c>
      <c r="V41" s="58">
        <f t="shared" si="3"/>
        <v>3330836604</v>
      </c>
      <c r="W41" s="58">
        <f t="shared" si="3"/>
        <v>6704932481</v>
      </c>
      <c r="X41" s="58">
        <f t="shared" si="3"/>
        <v>1576479875</v>
      </c>
      <c r="Y41" s="58">
        <f t="shared" si="3"/>
        <v>5128452606</v>
      </c>
      <c r="Z41" s="59">
        <f>+IF(X41&lt;&gt;0,+(Y41/X41)*100,0)</f>
        <v>325.31037581434401</v>
      </c>
      <c r="AA41" s="56">
        <f>SUM(AA37:AA40)</f>
        <v>1576480252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729138804</v>
      </c>
      <c r="D43" s="64">
        <f>+D41-D42</f>
        <v>0</v>
      </c>
      <c r="E43" s="65">
        <f t="shared" si="4"/>
        <v>1551716166</v>
      </c>
      <c r="F43" s="66">
        <f t="shared" si="4"/>
        <v>1576480252</v>
      </c>
      <c r="G43" s="66">
        <f t="shared" si="4"/>
        <v>-27850219</v>
      </c>
      <c r="H43" s="66">
        <f t="shared" si="4"/>
        <v>1110278868</v>
      </c>
      <c r="I43" s="66">
        <f t="shared" si="4"/>
        <v>-193708605</v>
      </c>
      <c r="J43" s="66">
        <f t="shared" si="4"/>
        <v>888720044</v>
      </c>
      <c r="K43" s="66">
        <f t="shared" si="4"/>
        <v>53290935</v>
      </c>
      <c r="L43" s="66">
        <f t="shared" si="4"/>
        <v>120129798</v>
      </c>
      <c r="M43" s="66">
        <f t="shared" si="4"/>
        <v>72695918</v>
      </c>
      <c r="N43" s="66">
        <f t="shared" si="4"/>
        <v>246116651</v>
      </c>
      <c r="O43" s="66">
        <f t="shared" si="4"/>
        <v>18701446</v>
      </c>
      <c r="P43" s="66">
        <f t="shared" si="4"/>
        <v>1110278868</v>
      </c>
      <c r="Q43" s="66">
        <f t="shared" si="4"/>
        <v>1110278868</v>
      </c>
      <c r="R43" s="66">
        <f t="shared" si="4"/>
        <v>2239259182</v>
      </c>
      <c r="S43" s="66">
        <f t="shared" si="4"/>
        <v>1110278868</v>
      </c>
      <c r="T43" s="66">
        <f t="shared" si="4"/>
        <v>1110278868</v>
      </c>
      <c r="U43" s="66">
        <f t="shared" si="4"/>
        <v>1110278868</v>
      </c>
      <c r="V43" s="66">
        <f t="shared" si="4"/>
        <v>3330836604</v>
      </c>
      <c r="W43" s="66">
        <f t="shared" si="4"/>
        <v>6704932481</v>
      </c>
      <c r="X43" s="66">
        <f t="shared" si="4"/>
        <v>1576479875</v>
      </c>
      <c r="Y43" s="66">
        <f t="shared" si="4"/>
        <v>5128452606</v>
      </c>
      <c r="Z43" s="67">
        <f>+IF(X43&lt;&gt;0,+(Y43/X43)*100,0)</f>
        <v>325.31037581434401</v>
      </c>
      <c r="AA43" s="64">
        <f>+AA41-AA42</f>
        <v>1576480252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729138804</v>
      </c>
      <c r="D45" s="56">
        <f>SUM(D43:D44)</f>
        <v>0</v>
      </c>
      <c r="E45" s="57">
        <f t="shared" si="5"/>
        <v>1551716166</v>
      </c>
      <c r="F45" s="58">
        <f t="shared" si="5"/>
        <v>1576480252</v>
      </c>
      <c r="G45" s="58">
        <f t="shared" si="5"/>
        <v>-27850219</v>
      </c>
      <c r="H45" s="58">
        <f t="shared" si="5"/>
        <v>1110278868</v>
      </c>
      <c r="I45" s="58">
        <f t="shared" si="5"/>
        <v>-193708605</v>
      </c>
      <c r="J45" s="58">
        <f t="shared" si="5"/>
        <v>888720044</v>
      </c>
      <c r="K45" s="58">
        <f t="shared" si="5"/>
        <v>53290935</v>
      </c>
      <c r="L45" s="58">
        <f t="shared" si="5"/>
        <v>120129798</v>
      </c>
      <c r="M45" s="58">
        <f t="shared" si="5"/>
        <v>72695918</v>
      </c>
      <c r="N45" s="58">
        <f t="shared" si="5"/>
        <v>246116651</v>
      </c>
      <c r="O45" s="58">
        <f t="shared" si="5"/>
        <v>18701446</v>
      </c>
      <c r="P45" s="58">
        <f t="shared" si="5"/>
        <v>1110278868</v>
      </c>
      <c r="Q45" s="58">
        <f t="shared" si="5"/>
        <v>1110278868</v>
      </c>
      <c r="R45" s="58">
        <f t="shared" si="5"/>
        <v>2239259182</v>
      </c>
      <c r="S45" s="58">
        <f t="shared" si="5"/>
        <v>1110278868</v>
      </c>
      <c r="T45" s="58">
        <f t="shared" si="5"/>
        <v>1110278868</v>
      </c>
      <c r="U45" s="58">
        <f t="shared" si="5"/>
        <v>1110278868</v>
      </c>
      <c r="V45" s="58">
        <f t="shared" si="5"/>
        <v>3330836604</v>
      </c>
      <c r="W45" s="58">
        <f t="shared" si="5"/>
        <v>6704932481</v>
      </c>
      <c r="X45" s="58">
        <f t="shared" si="5"/>
        <v>1576479875</v>
      </c>
      <c r="Y45" s="58">
        <f t="shared" si="5"/>
        <v>5128452606</v>
      </c>
      <c r="Z45" s="59">
        <f>+IF(X45&lt;&gt;0,+(Y45/X45)*100,0)</f>
        <v>325.31037581434401</v>
      </c>
      <c r="AA45" s="56">
        <f>SUM(AA43:AA44)</f>
        <v>1576480252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729138804</v>
      </c>
      <c r="D47" s="71">
        <f>SUM(D45:D46)</f>
        <v>0</v>
      </c>
      <c r="E47" s="72">
        <f t="shared" si="6"/>
        <v>1551716166</v>
      </c>
      <c r="F47" s="73">
        <f t="shared" si="6"/>
        <v>1576480252</v>
      </c>
      <c r="G47" s="73">
        <f t="shared" si="6"/>
        <v>-27850219</v>
      </c>
      <c r="H47" s="74">
        <f t="shared" si="6"/>
        <v>1110278868</v>
      </c>
      <c r="I47" s="74">
        <f t="shared" si="6"/>
        <v>-193708605</v>
      </c>
      <c r="J47" s="74">
        <f t="shared" si="6"/>
        <v>888720044</v>
      </c>
      <c r="K47" s="74">
        <f t="shared" si="6"/>
        <v>53290935</v>
      </c>
      <c r="L47" s="74">
        <f t="shared" si="6"/>
        <v>120129798</v>
      </c>
      <c r="M47" s="73">
        <f t="shared" si="6"/>
        <v>72695918</v>
      </c>
      <c r="N47" s="73">
        <f t="shared" si="6"/>
        <v>246116651</v>
      </c>
      <c r="O47" s="74">
        <f t="shared" si="6"/>
        <v>18701446</v>
      </c>
      <c r="P47" s="74">
        <f t="shared" si="6"/>
        <v>1110278868</v>
      </c>
      <c r="Q47" s="74">
        <f t="shared" si="6"/>
        <v>1110278868</v>
      </c>
      <c r="R47" s="74">
        <f t="shared" si="6"/>
        <v>2239259182</v>
      </c>
      <c r="S47" s="74">
        <f t="shared" si="6"/>
        <v>1110278868</v>
      </c>
      <c r="T47" s="73">
        <f t="shared" si="6"/>
        <v>1110278868</v>
      </c>
      <c r="U47" s="73">
        <f t="shared" si="6"/>
        <v>1110278868</v>
      </c>
      <c r="V47" s="74">
        <f t="shared" si="6"/>
        <v>3330836604</v>
      </c>
      <c r="W47" s="74">
        <f t="shared" si="6"/>
        <v>6704932481</v>
      </c>
      <c r="X47" s="74">
        <f t="shared" si="6"/>
        <v>1576479875</v>
      </c>
      <c r="Y47" s="74">
        <f t="shared" si="6"/>
        <v>5128452606</v>
      </c>
      <c r="Z47" s="75">
        <f>+IF(X47&lt;&gt;0,+(Y47/X47)*100,0)</f>
        <v>325.31037581434401</v>
      </c>
      <c r="AA47" s="76">
        <f>SUM(AA45:AA46)</f>
        <v>1576480252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13713447472</v>
      </c>
      <c r="D6" s="6"/>
      <c r="E6" s="7">
        <v>16057208900</v>
      </c>
      <c r="F6" s="8">
        <v>15739600900</v>
      </c>
      <c r="G6" s="8">
        <v>1305302871</v>
      </c>
      <c r="H6" s="8">
        <v>1152586000</v>
      </c>
      <c r="I6" s="8">
        <v>1643335674</v>
      </c>
      <c r="J6" s="8">
        <v>4101224545</v>
      </c>
      <c r="K6" s="8">
        <v>1211867292</v>
      </c>
      <c r="L6" s="8">
        <v>1244083054</v>
      </c>
      <c r="M6" s="8">
        <v>1184470078</v>
      </c>
      <c r="N6" s="8">
        <v>3640420424</v>
      </c>
      <c r="O6" s="8">
        <v>1179027978</v>
      </c>
      <c r="P6" s="8">
        <v>1183864206</v>
      </c>
      <c r="Q6" s="8">
        <v>1259906097</v>
      </c>
      <c r="R6" s="8">
        <v>3622798281</v>
      </c>
      <c r="S6" s="8">
        <v>1295835815</v>
      </c>
      <c r="T6" s="8">
        <v>1115718373</v>
      </c>
      <c r="U6" s="8">
        <v>1134072610</v>
      </c>
      <c r="V6" s="8">
        <v>3545626798</v>
      </c>
      <c r="W6" s="8">
        <v>14910070048</v>
      </c>
      <c r="X6" s="8">
        <v>15739600900</v>
      </c>
      <c r="Y6" s="8">
        <v>-829530852</v>
      </c>
      <c r="Z6" s="2">
        <v>-5.2703423502942828</v>
      </c>
      <c r="AA6" s="6">
        <v>15739600900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753399</v>
      </c>
      <c r="D11" s="6"/>
      <c r="E11" s="7">
        <v>813540</v>
      </c>
      <c r="F11" s="8">
        <v>813540</v>
      </c>
      <c r="G11" s="8">
        <v>63646</v>
      </c>
      <c r="H11" s="8">
        <v>68497</v>
      </c>
      <c r="I11" s="8">
        <v>68497</v>
      </c>
      <c r="J11" s="8">
        <v>200640</v>
      </c>
      <c r="K11" s="8">
        <v>68497</v>
      </c>
      <c r="L11" s="8">
        <v>68497</v>
      </c>
      <c r="M11" s="8">
        <v>68686</v>
      </c>
      <c r="N11" s="8">
        <v>205680</v>
      </c>
      <c r="O11" s="8">
        <v>399480</v>
      </c>
      <c r="P11" s="8">
        <v>-262107</v>
      </c>
      <c r="Q11" s="8">
        <v>68686</v>
      </c>
      <c r="R11" s="8">
        <v>206059</v>
      </c>
      <c r="S11" s="8">
        <v>68686</v>
      </c>
      <c r="T11" s="8">
        <v>68686</v>
      </c>
      <c r="U11" s="8">
        <v>68686</v>
      </c>
      <c r="V11" s="8">
        <v>206058</v>
      </c>
      <c r="W11" s="8">
        <v>818437</v>
      </c>
      <c r="X11" s="8">
        <v>813540</v>
      </c>
      <c r="Y11" s="8">
        <v>4897</v>
      </c>
      <c r="Z11" s="2">
        <v>0.60193721267546774</v>
      </c>
      <c r="AA11" s="6">
        <v>813540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1489220</v>
      </c>
      <c r="D13" s="6"/>
      <c r="E13" s="7">
        <v>2215480</v>
      </c>
      <c r="F13" s="8">
        <v>2215480</v>
      </c>
      <c r="G13" s="8">
        <v>110505</v>
      </c>
      <c r="H13" s="8">
        <v>112582</v>
      </c>
      <c r="I13" s="8">
        <v>28569</v>
      </c>
      <c r="J13" s="8">
        <v>251656</v>
      </c>
      <c r="K13" s="8">
        <v>25533</v>
      </c>
      <c r="L13" s="8">
        <v>19531</v>
      </c>
      <c r="M13" s="8">
        <v>17482</v>
      </c>
      <c r="N13" s="8">
        <v>62546</v>
      </c>
      <c r="O13" s="8">
        <v>731654</v>
      </c>
      <c r="P13" s="8">
        <v>581671</v>
      </c>
      <c r="Q13" s="8">
        <v>654002</v>
      </c>
      <c r="R13" s="8">
        <v>1967327</v>
      </c>
      <c r="S13" s="8">
        <v>-80631</v>
      </c>
      <c r="T13" s="8">
        <v>40364216</v>
      </c>
      <c r="U13" s="8">
        <v>13988157</v>
      </c>
      <c r="V13" s="8">
        <v>54271742</v>
      </c>
      <c r="W13" s="8">
        <v>56553271</v>
      </c>
      <c r="X13" s="8">
        <v>2215480</v>
      </c>
      <c r="Y13" s="8">
        <v>54337791</v>
      </c>
      <c r="Z13" s="2">
        <v>2452.6419105566288</v>
      </c>
      <c r="AA13" s="6">
        <v>2215480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207401735</v>
      </c>
      <c r="D18" s="6"/>
      <c r="E18" s="7">
        <v>278289710</v>
      </c>
      <c r="F18" s="8">
        <v>278289710</v>
      </c>
      <c r="G18" s="8">
        <v>115954052</v>
      </c>
      <c r="H18" s="8"/>
      <c r="I18" s="8"/>
      <c r="J18" s="8">
        <v>115954052</v>
      </c>
      <c r="K18" s="8"/>
      <c r="L18" s="8"/>
      <c r="M18" s="8"/>
      <c r="N18" s="8"/>
      <c r="O18" s="8"/>
      <c r="P18" s="8">
        <v>92763211</v>
      </c>
      <c r="Q18" s="8"/>
      <c r="R18" s="8">
        <v>92763211</v>
      </c>
      <c r="S18" s="8"/>
      <c r="T18" s="8">
        <v>69572447</v>
      </c>
      <c r="U18" s="8"/>
      <c r="V18" s="8">
        <v>69572447</v>
      </c>
      <c r="W18" s="8">
        <v>278289710</v>
      </c>
      <c r="X18" s="8">
        <v>278289710</v>
      </c>
      <c r="Y18" s="8"/>
      <c r="Z18" s="2"/>
      <c r="AA18" s="6">
        <v>278289710</v>
      </c>
    </row>
    <row r="19" spans="1:27" ht="13.5" x14ac:dyDescent="0.25">
      <c r="A19" s="23" t="s">
        <v>46</v>
      </c>
      <c r="B19" s="29" t="s">
        <v>32</v>
      </c>
      <c r="C19" s="6">
        <v>17316312</v>
      </c>
      <c r="D19" s="6"/>
      <c r="E19" s="7">
        <v>17477470</v>
      </c>
      <c r="F19" s="26">
        <v>17477470</v>
      </c>
      <c r="G19" s="26">
        <v>30095369</v>
      </c>
      <c r="H19" s="26">
        <v>-28714306</v>
      </c>
      <c r="I19" s="26">
        <v>1488291</v>
      </c>
      <c r="J19" s="26">
        <v>2869354</v>
      </c>
      <c r="K19" s="26">
        <v>1528989</v>
      </c>
      <c r="L19" s="26">
        <v>716878</v>
      </c>
      <c r="M19" s="26">
        <v>1172847</v>
      </c>
      <c r="N19" s="26">
        <v>3418714</v>
      </c>
      <c r="O19" s="26">
        <v>12802790</v>
      </c>
      <c r="P19" s="26">
        <v>17401229</v>
      </c>
      <c r="Q19" s="26">
        <v>13768185</v>
      </c>
      <c r="R19" s="26">
        <v>43972204</v>
      </c>
      <c r="S19" s="26">
        <v>13159193</v>
      </c>
      <c r="T19" s="26">
        <v>-23356978</v>
      </c>
      <c r="U19" s="26">
        <v>77472</v>
      </c>
      <c r="V19" s="26">
        <v>-10120313</v>
      </c>
      <c r="W19" s="26">
        <v>40139959</v>
      </c>
      <c r="X19" s="26">
        <v>17477470</v>
      </c>
      <c r="Y19" s="26">
        <v>22662489</v>
      </c>
      <c r="Z19" s="27">
        <v>129.66687398118836</v>
      </c>
      <c r="AA19" s="28">
        <v>17477470</v>
      </c>
    </row>
    <row r="20" spans="1:27" ht="13.5" x14ac:dyDescent="0.25">
      <c r="A20" s="23" t="s">
        <v>47</v>
      </c>
      <c r="B20" s="29" t="s">
        <v>32</v>
      </c>
      <c r="C20" s="6">
        <v>57091803</v>
      </c>
      <c r="D20" s="6"/>
      <c r="E20" s="7"/>
      <c r="F20" s="8"/>
      <c r="G20" s="8"/>
      <c r="H20" s="8">
        <v>346</v>
      </c>
      <c r="I20" s="30"/>
      <c r="J20" s="8">
        <v>346</v>
      </c>
      <c r="K20" s="8"/>
      <c r="L20" s="8"/>
      <c r="M20" s="8"/>
      <c r="N20" s="8"/>
      <c r="O20" s="8"/>
      <c r="P20" s="30">
        <v>18758</v>
      </c>
      <c r="Q20" s="8">
        <v>19843</v>
      </c>
      <c r="R20" s="8">
        <v>38601</v>
      </c>
      <c r="S20" s="8"/>
      <c r="T20" s="8">
        <v>3829810</v>
      </c>
      <c r="U20" s="8">
        <v>32153</v>
      </c>
      <c r="V20" s="8">
        <v>3861963</v>
      </c>
      <c r="W20" s="30">
        <v>3900910</v>
      </c>
      <c r="X20" s="8"/>
      <c r="Y20" s="8">
        <v>3900910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13997499941</v>
      </c>
      <c r="D21" s="33">
        <f t="shared" si="0"/>
        <v>0</v>
      </c>
      <c r="E21" s="34">
        <f t="shared" si="0"/>
        <v>16356005100</v>
      </c>
      <c r="F21" s="35">
        <f t="shared" si="0"/>
        <v>16038397100</v>
      </c>
      <c r="G21" s="35">
        <f t="shared" si="0"/>
        <v>1451526443</v>
      </c>
      <c r="H21" s="35">
        <f t="shared" si="0"/>
        <v>1124053119</v>
      </c>
      <c r="I21" s="35">
        <f t="shared" si="0"/>
        <v>1644921031</v>
      </c>
      <c r="J21" s="35">
        <f t="shared" si="0"/>
        <v>4220500593</v>
      </c>
      <c r="K21" s="35">
        <f t="shared" si="0"/>
        <v>1213490311</v>
      </c>
      <c r="L21" s="35">
        <f t="shared" si="0"/>
        <v>1244887960</v>
      </c>
      <c r="M21" s="35">
        <f t="shared" si="0"/>
        <v>1185729093</v>
      </c>
      <c r="N21" s="35">
        <f t="shared" si="0"/>
        <v>3644107364</v>
      </c>
      <c r="O21" s="35">
        <f t="shared" si="0"/>
        <v>1192961902</v>
      </c>
      <c r="P21" s="35">
        <f t="shared" si="0"/>
        <v>1294366968</v>
      </c>
      <c r="Q21" s="35">
        <f t="shared" si="0"/>
        <v>1274416813</v>
      </c>
      <c r="R21" s="35">
        <f t="shared" si="0"/>
        <v>3761745683</v>
      </c>
      <c r="S21" s="35">
        <f t="shared" si="0"/>
        <v>1308983063</v>
      </c>
      <c r="T21" s="35">
        <f t="shared" si="0"/>
        <v>1206196554</v>
      </c>
      <c r="U21" s="35">
        <f t="shared" si="0"/>
        <v>1148239078</v>
      </c>
      <c r="V21" s="35">
        <f t="shared" si="0"/>
        <v>3663418695</v>
      </c>
      <c r="W21" s="35">
        <f t="shared" si="0"/>
        <v>15289772335</v>
      </c>
      <c r="X21" s="35">
        <f t="shared" si="0"/>
        <v>16038397100</v>
      </c>
      <c r="Y21" s="35">
        <f t="shared" si="0"/>
        <v>-748624765</v>
      </c>
      <c r="Z21" s="36">
        <f>+IF(X21&lt;&gt;0,+(Y21/X21)*100,0)</f>
        <v>-4.6677031397358277</v>
      </c>
      <c r="AA21" s="33">
        <f>SUM(AA5:AA20)</f>
        <v>16038397100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1330075443</v>
      </c>
      <c r="D24" s="6"/>
      <c r="E24" s="7">
        <v>1383974790</v>
      </c>
      <c r="F24" s="8">
        <v>1365527618</v>
      </c>
      <c r="G24" s="8">
        <v>88615440</v>
      </c>
      <c r="H24" s="8">
        <v>105553050</v>
      </c>
      <c r="I24" s="8">
        <v>129971391</v>
      </c>
      <c r="J24" s="8">
        <v>324139881</v>
      </c>
      <c r="K24" s="8">
        <v>123989511</v>
      </c>
      <c r="L24" s="8">
        <v>170459993</v>
      </c>
      <c r="M24" s="8">
        <v>114954836</v>
      </c>
      <c r="N24" s="8">
        <v>409404340</v>
      </c>
      <c r="O24" s="8">
        <v>115420406</v>
      </c>
      <c r="P24" s="8">
        <v>107439923</v>
      </c>
      <c r="Q24" s="8">
        <v>109909133</v>
      </c>
      <c r="R24" s="8">
        <v>332769462</v>
      </c>
      <c r="S24" s="8">
        <v>91988930</v>
      </c>
      <c r="T24" s="8">
        <v>118786013</v>
      </c>
      <c r="U24" s="8">
        <v>87859507</v>
      </c>
      <c r="V24" s="8">
        <v>298634450</v>
      </c>
      <c r="W24" s="8">
        <v>1364948133</v>
      </c>
      <c r="X24" s="8">
        <v>1365527618</v>
      </c>
      <c r="Y24" s="8">
        <v>-579485</v>
      </c>
      <c r="Z24" s="2">
        <v>-4.2436710350006263E-2</v>
      </c>
      <c r="AA24" s="6">
        <v>1365527618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624778616</v>
      </c>
      <c r="D26" s="6"/>
      <c r="E26" s="7">
        <v>253457670</v>
      </c>
      <c r="F26" s="8">
        <v>253457670</v>
      </c>
      <c r="G26" s="8">
        <v>19108523</v>
      </c>
      <c r="H26" s="8">
        <v>19108523</v>
      </c>
      <c r="I26" s="8">
        <v>19108523</v>
      </c>
      <c r="J26" s="8">
        <v>57325569</v>
      </c>
      <c r="K26" s="8">
        <v>19108523</v>
      </c>
      <c r="L26" s="8">
        <v>19108523</v>
      </c>
      <c r="M26" s="8">
        <v>19108523</v>
      </c>
      <c r="N26" s="8">
        <v>57325569</v>
      </c>
      <c r="O26" s="8">
        <v>19108523</v>
      </c>
      <c r="P26" s="8">
        <v>19108523</v>
      </c>
      <c r="Q26" s="8">
        <v>19108523</v>
      </c>
      <c r="R26" s="8">
        <v>57325569</v>
      </c>
      <c r="S26" s="8">
        <v>-171976707</v>
      </c>
      <c r="T26" s="8"/>
      <c r="U26" s="8"/>
      <c r="V26" s="8">
        <v>-171976707</v>
      </c>
      <c r="W26" s="8"/>
      <c r="X26" s="8">
        <v>253457670</v>
      </c>
      <c r="Y26" s="8">
        <v>-253457670</v>
      </c>
      <c r="Z26" s="2">
        <v>-100</v>
      </c>
      <c r="AA26" s="6">
        <v>253457670</v>
      </c>
    </row>
    <row r="27" spans="1:27" ht="13.5" x14ac:dyDescent="0.25">
      <c r="A27" s="25" t="s">
        <v>53</v>
      </c>
      <c r="B27" s="24" t="s">
        <v>32</v>
      </c>
      <c r="C27" s="6">
        <v>351681136</v>
      </c>
      <c r="D27" s="6"/>
      <c r="E27" s="7">
        <v>384200500</v>
      </c>
      <c r="F27" s="8">
        <v>384200500</v>
      </c>
      <c r="G27" s="8">
        <v>33067887</v>
      </c>
      <c r="H27" s="8">
        <v>33067887</v>
      </c>
      <c r="I27" s="8">
        <v>13931679</v>
      </c>
      <c r="J27" s="8">
        <v>80067453</v>
      </c>
      <c r="K27" s="8">
        <v>26551118</v>
      </c>
      <c r="L27" s="8">
        <v>26490538</v>
      </c>
      <c r="M27" s="8">
        <v>26488640</v>
      </c>
      <c r="N27" s="8">
        <v>79530296</v>
      </c>
      <c r="O27" s="8">
        <v>26480752</v>
      </c>
      <c r="P27" s="8">
        <v>26201139</v>
      </c>
      <c r="Q27" s="8">
        <v>32352194</v>
      </c>
      <c r="R27" s="8">
        <v>85034085</v>
      </c>
      <c r="S27" s="8">
        <v>26859685</v>
      </c>
      <c r="T27" s="8">
        <v>24661861</v>
      </c>
      <c r="U27" s="8">
        <v>29119913</v>
      </c>
      <c r="V27" s="8">
        <v>80641459</v>
      </c>
      <c r="W27" s="8">
        <v>325273293</v>
      </c>
      <c r="X27" s="8">
        <v>384200500</v>
      </c>
      <c r="Y27" s="8">
        <v>-58927207</v>
      </c>
      <c r="Z27" s="2">
        <v>-15.337618509085752</v>
      </c>
      <c r="AA27" s="6">
        <v>384200500</v>
      </c>
    </row>
    <row r="28" spans="1:27" ht="13.5" x14ac:dyDescent="0.25">
      <c r="A28" s="25" t="s">
        <v>54</v>
      </c>
      <c r="B28" s="24" t="s">
        <v>32</v>
      </c>
      <c r="C28" s="6">
        <v>131814006</v>
      </c>
      <c r="D28" s="6"/>
      <c r="E28" s="7">
        <v>141838450</v>
      </c>
      <c r="F28" s="8">
        <v>141838450</v>
      </c>
      <c r="G28" s="8">
        <v>12209967</v>
      </c>
      <c r="H28" s="8">
        <v>12190082</v>
      </c>
      <c r="I28" s="8">
        <v>11796853</v>
      </c>
      <c r="J28" s="8">
        <v>36196902</v>
      </c>
      <c r="K28" s="8">
        <v>12190082</v>
      </c>
      <c r="L28" s="8">
        <v>11796853</v>
      </c>
      <c r="M28" s="8">
        <v>12125684</v>
      </c>
      <c r="N28" s="8">
        <v>36112619</v>
      </c>
      <c r="O28" s="8">
        <v>11667481</v>
      </c>
      <c r="P28" s="8">
        <v>10519577</v>
      </c>
      <c r="Q28" s="8">
        <v>11646674</v>
      </c>
      <c r="R28" s="8">
        <v>33833732</v>
      </c>
      <c r="S28" s="8">
        <v>11688230</v>
      </c>
      <c r="T28" s="8">
        <v>11229419</v>
      </c>
      <c r="U28" s="8">
        <v>12692609</v>
      </c>
      <c r="V28" s="8">
        <v>35610258</v>
      </c>
      <c r="W28" s="8">
        <v>141753511</v>
      </c>
      <c r="X28" s="8">
        <v>141838450</v>
      </c>
      <c r="Y28" s="8">
        <v>-84939</v>
      </c>
      <c r="Z28" s="2">
        <v>-5.9884326147106093E-2</v>
      </c>
      <c r="AA28" s="6">
        <v>141838450</v>
      </c>
    </row>
    <row r="29" spans="1:27" ht="13.5" x14ac:dyDescent="0.25">
      <c r="A29" s="25" t="s">
        <v>55</v>
      </c>
      <c r="B29" s="24" t="s">
        <v>32</v>
      </c>
      <c r="C29" s="6">
        <v>10613557656</v>
      </c>
      <c r="D29" s="6"/>
      <c r="E29" s="7">
        <v>12525889020</v>
      </c>
      <c r="F29" s="8">
        <v>12208821860</v>
      </c>
      <c r="G29" s="8">
        <v>1548746567</v>
      </c>
      <c r="H29" s="8">
        <v>1331884521</v>
      </c>
      <c r="I29" s="8">
        <v>931391749</v>
      </c>
      <c r="J29" s="8">
        <v>3812022837</v>
      </c>
      <c r="K29" s="8">
        <v>943499561</v>
      </c>
      <c r="L29" s="8">
        <v>867076767</v>
      </c>
      <c r="M29" s="8">
        <v>814895685</v>
      </c>
      <c r="N29" s="8">
        <v>2625472013</v>
      </c>
      <c r="O29" s="8">
        <v>895359987</v>
      </c>
      <c r="P29" s="8">
        <v>862542343</v>
      </c>
      <c r="Q29" s="8">
        <v>1767859947</v>
      </c>
      <c r="R29" s="8">
        <v>3525762277</v>
      </c>
      <c r="S29" s="8">
        <v>17648619</v>
      </c>
      <c r="T29" s="8">
        <v>691721690</v>
      </c>
      <c r="U29" s="8">
        <v>1382870832</v>
      </c>
      <c r="V29" s="8">
        <v>2092241141</v>
      </c>
      <c r="W29" s="8">
        <v>12055498268</v>
      </c>
      <c r="X29" s="8">
        <v>12208821860</v>
      </c>
      <c r="Y29" s="8">
        <v>-153323592</v>
      </c>
      <c r="Z29" s="2">
        <v>-1.2558426501605127</v>
      </c>
      <c r="AA29" s="6">
        <v>12208821860</v>
      </c>
    </row>
    <row r="30" spans="1:27" ht="13.5" x14ac:dyDescent="0.25">
      <c r="A30" s="25" t="s">
        <v>56</v>
      </c>
      <c r="B30" s="24" t="s">
        <v>32</v>
      </c>
      <c r="C30" s="6">
        <v>354755821</v>
      </c>
      <c r="D30" s="6"/>
      <c r="E30" s="7">
        <v>286265630</v>
      </c>
      <c r="F30" s="8">
        <v>299076860</v>
      </c>
      <c r="G30" s="8">
        <v>32480571</v>
      </c>
      <c r="H30" s="8">
        <v>23755260</v>
      </c>
      <c r="I30" s="8">
        <v>40858429</v>
      </c>
      <c r="J30" s="8">
        <v>97094260</v>
      </c>
      <c r="K30" s="8">
        <v>58384021</v>
      </c>
      <c r="L30" s="8">
        <v>20374113</v>
      </c>
      <c r="M30" s="8">
        <v>20311709</v>
      </c>
      <c r="N30" s="8">
        <v>99069843</v>
      </c>
      <c r="O30" s="8">
        <v>19411825</v>
      </c>
      <c r="P30" s="8">
        <v>27460037</v>
      </c>
      <c r="Q30" s="8">
        <v>33169837</v>
      </c>
      <c r="R30" s="8">
        <v>80041699</v>
      </c>
      <c r="S30" s="8">
        <v>49873765</v>
      </c>
      <c r="T30" s="8">
        <v>42922826</v>
      </c>
      <c r="U30" s="8">
        <v>112272170</v>
      </c>
      <c r="V30" s="8">
        <v>205068761</v>
      </c>
      <c r="W30" s="8">
        <v>481274563</v>
      </c>
      <c r="X30" s="8">
        <v>299076860</v>
      </c>
      <c r="Y30" s="8">
        <v>182197703</v>
      </c>
      <c r="Z30" s="2">
        <v>60.920026711528266</v>
      </c>
      <c r="AA30" s="6">
        <v>299076860</v>
      </c>
    </row>
    <row r="31" spans="1:27" ht="13.5" x14ac:dyDescent="0.25">
      <c r="A31" s="25" t="s">
        <v>57</v>
      </c>
      <c r="B31" s="24" t="s">
        <v>32</v>
      </c>
      <c r="C31" s="6">
        <v>505046478</v>
      </c>
      <c r="D31" s="6"/>
      <c r="E31" s="7">
        <v>718507860</v>
      </c>
      <c r="F31" s="8">
        <v>754506080</v>
      </c>
      <c r="G31" s="8">
        <v>13149498</v>
      </c>
      <c r="H31" s="8">
        <v>59080531</v>
      </c>
      <c r="I31" s="8">
        <v>61465418</v>
      </c>
      <c r="J31" s="8">
        <v>133695447</v>
      </c>
      <c r="K31" s="8">
        <v>58304080</v>
      </c>
      <c r="L31" s="8">
        <v>55130874</v>
      </c>
      <c r="M31" s="8">
        <v>52068937</v>
      </c>
      <c r="N31" s="8">
        <v>165503891</v>
      </c>
      <c r="O31" s="8">
        <v>37479077</v>
      </c>
      <c r="P31" s="8">
        <v>30661146</v>
      </c>
      <c r="Q31" s="8">
        <v>40926316</v>
      </c>
      <c r="R31" s="8">
        <v>109066539</v>
      </c>
      <c r="S31" s="8">
        <v>-30974349</v>
      </c>
      <c r="T31" s="8">
        <v>82866565</v>
      </c>
      <c r="U31" s="8">
        <v>121003742</v>
      </c>
      <c r="V31" s="8">
        <v>172895958</v>
      </c>
      <c r="W31" s="8">
        <v>581161835</v>
      </c>
      <c r="X31" s="8">
        <v>754506080</v>
      </c>
      <c r="Y31" s="8">
        <v>-173344245</v>
      </c>
      <c r="Z31" s="2">
        <v>-22.974532557776076</v>
      </c>
      <c r="AA31" s="6">
        <v>754506080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79510208</v>
      </c>
      <c r="D33" s="6"/>
      <c r="E33" s="7">
        <v>109949220</v>
      </c>
      <c r="F33" s="8">
        <v>90226676</v>
      </c>
      <c r="G33" s="8">
        <v>2330804</v>
      </c>
      <c r="H33" s="8">
        <v>8435922</v>
      </c>
      <c r="I33" s="8">
        <v>7629049</v>
      </c>
      <c r="J33" s="8">
        <v>18395775</v>
      </c>
      <c r="K33" s="8">
        <v>7102919</v>
      </c>
      <c r="L33" s="8">
        <v>4109665</v>
      </c>
      <c r="M33" s="8">
        <v>3818181</v>
      </c>
      <c r="N33" s="8">
        <v>15030765</v>
      </c>
      <c r="O33" s="8">
        <v>2630286</v>
      </c>
      <c r="P33" s="8">
        <v>10212676</v>
      </c>
      <c r="Q33" s="8">
        <v>-682738</v>
      </c>
      <c r="R33" s="8">
        <v>12160224</v>
      </c>
      <c r="S33" s="8">
        <v>113950</v>
      </c>
      <c r="T33" s="8">
        <v>10113115</v>
      </c>
      <c r="U33" s="8">
        <v>10737122</v>
      </c>
      <c r="V33" s="8">
        <v>20964187</v>
      </c>
      <c r="W33" s="8">
        <v>66550951</v>
      </c>
      <c r="X33" s="8">
        <v>90226676</v>
      </c>
      <c r="Y33" s="8">
        <v>-23675725</v>
      </c>
      <c r="Z33" s="2">
        <v>-26.240271779490136</v>
      </c>
      <c r="AA33" s="6">
        <v>90226676</v>
      </c>
    </row>
    <row r="34" spans="1:27" ht="13.5" x14ac:dyDescent="0.25">
      <c r="A34" s="23" t="s">
        <v>59</v>
      </c>
      <c r="B34" s="29" t="s">
        <v>32</v>
      </c>
      <c r="C34" s="6">
        <v>56248945</v>
      </c>
      <c r="D34" s="6"/>
      <c r="E34" s="7"/>
      <c r="F34" s="8"/>
      <c r="G34" s="8">
        <v>-33397</v>
      </c>
      <c r="H34" s="8"/>
      <c r="I34" s="8">
        <v>-37417</v>
      </c>
      <c r="J34" s="8">
        <v>-70814</v>
      </c>
      <c r="K34" s="8">
        <v>14528</v>
      </c>
      <c r="L34" s="8">
        <v>-43185</v>
      </c>
      <c r="M34" s="8">
        <v>861771</v>
      </c>
      <c r="N34" s="8">
        <v>833114</v>
      </c>
      <c r="O34" s="8">
        <v>-51696</v>
      </c>
      <c r="P34" s="8">
        <v>3684</v>
      </c>
      <c r="Q34" s="8">
        <v>-179347</v>
      </c>
      <c r="R34" s="8">
        <v>-227359</v>
      </c>
      <c r="S34" s="8">
        <v>-135832</v>
      </c>
      <c r="T34" s="8">
        <v>3762391</v>
      </c>
      <c r="U34" s="8">
        <v>752602</v>
      </c>
      <c r="V34" s="8">
        <v>4379161</v>
      </c>
      <c r="W34" s="8">
        <v>4914102</v>
      </c>
      <c r="X34" s="8"/>
      <c r="Y34" s="8">
        <v>4914102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14047468309</v>
      </c>
      <c r="D35" s="33">
        <f>SUM(D24:D34)</f>
        <v>0</v>
      </c>
      <c r="E35" s="34">
        <f t="shared" si="1"/>
        <v>15804083140</v>
      </c>
      <c r="F35" s="35">
        <f t="shared" si="1"/>
        <v>15497655714</v>
      </c>
      <c r="G35" s="35">
        <f t="shared" si="1"/>
        <v>1749675860</v>
      </c>
      <c r="H35" s="35">
        <f t="shared" si="1"/>
        <v>1593075776</v>
      </c>
      <c r="I35" s="35">
        <f t="shared" si="1"/>
        <v>1216115674</v>
      </c>
      <c r="J35" s="35">
        <f t="shared" si="1"/>
        <v>4558867310</v>
      </c>
      <c r="K35" s="35">
        <f t="shared" si="1"/>
        <v>1249144343</v>
      </c>
      <c r="L35" s="35">
        <f t="shared" si="1"/>
        <v>1174504141</v>
      </c>
      <c r="M35" s="35">
        <f t="shared" si="1"/>
        <v>1064633966</v>
      </c>
      <c r="N35" s="35">
        <f t="shared" si="1"/>
        <v>3488282450</v>
      </c>
      <c r="O35" s="35">
        <f t="shared" si="1"/>
        <v>1127506641</v>
      </c>
      <c r="P35" s="35">
        <f t="shared" si="1"/>
        <v>1094149048</v>
      </c>
      <c r="Q35" s="35">
        <f t="shared" si="1"/>
        <v>2014110539</v>
      </c>
      <c r="R35" s="35">
        <f t="shared" si="1"/>
        <v>4235766228</v>
      </c>
      <c r="S35" s="35">
        <f t="shared" si="1"/>
        <v>-4913709</v>
      </c>
      <c r="T35" s="35">
        <f t="shared" si="1"/>
        <v>986063880</v>
      </c>
      <c r="U35" s="35">
        <f t="shared" si="1"/>
        <v>1757308497</v>
      </c>
      <c r="V35" s="35">
        <f t="shared" si="1"/>
        <v>2738458668</v>
      </c>
      <c r="W35" s="35">
        <f t="shared" si="1"/>
        <v>15021374656</v>
      </c>
      <c r="X35" s="35">
        <f t="shared" si="1"/>
        <v>15497655714</v>
      </c>
      <c r="Y35" s="35">
        <f t="shared" si="1"/>
        <v>-476281058</v>
      </c>
      <c r="Z35" s="36">
        <f>+IF(X35&lt;&gt;0,+(Y35/X35)*100,0)</f>
        <v>-3.0732458301402681</v>
      </c>
      <c r="AA35" s="33">
        <f>SUM(AA24:AA34)</f>
        <v>15497655714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-49968368</v>
      </c>
      <c r="D37" s="46">
        <f>+D21-D35</f>
        <v>0</v>
      </c>
      <c r="E37" s="47">
        <f t="shared" si="2"/>
        <v>551921960</v>
      </c>
      <c r="F37" s="48">
        <f t="shared" si="2"/>
        <v>540741386</v>
      </c>
      <c r="G37" s="48">
        <f t="shared" si="2"/>
        <v>-298149417</v>
      </c>
      <c r="H37" s="48">
        <f t="shared" si="2"/>
        <v>-469022657</v>
      </c>
      <c r="I37" s="48">
        <f t="shared" si="2"/>
        <v>428805357</v>
      </c>
      <c r="J37" s="48">
        <f t="shared" si="2"/>
        <v>-338366717</v>
      </c>
      <c r="K37" s="48">
        <f t="shared" si="2"/>
        <v>-35654032</v>
      </c>
      <c r="L37" s="48">
        <f t="shared" si="2"/>
        <v>70383819</v>
      </c>
      <c r="M37" s="48">
        <f t="shared" si="2"/>
        <v>121095127</v>
      </c>
      <c r="N37" s="48">
        <f t="shared" si="2"/>
        <v>155824914</v>
      </c>
      <c r="O37" s="48">
        <f t="shared" si="2"/>
        <v>65455261</v>
      </c>
      <c r="P37" s="48">
        <f t="shared" si="2"/>
        <v>200217920</v>
      </c>
      <c r="Q37" s="48">
        <f t="shared" si="2"/>
        <v>-739693726</v>
      </c>
      <c r="R37" s="48">
        <f t="shared" si="2"/>
        <v>-474020545</v>
      </c>
      <c r="S37" s="48">
        <f t="shared" si="2"/>
        <v>1313896772</v>
      </c>
      <c r="T37" s="48">
        <f t="shared" si="2"/>
        <v>220132674</v>
      </c>
      <c r="U37" s="48">
        <f t="shared" si="2"/>
        <v>-609069419</v>
      </c>
      <c r="V37" s="48">
        <f t="shared" si="2"/>
        <v>924960027</v>
      </c>
      <c r="W37" s="48">
        <f t="shared" si="2"/>
        <v>268397679</v>
      </c>
      <c r="X37" s="48">
        <f>IF(F21=F35,0,X21-X35)</f>
        <v>540741386</v>
      </c>
      <c r="Y37" s="48">
        <f t="shared" si="2"/>
        <v>-272343707</v>
      </c>
      <c r="Z37" s="49">
        <f>+IF(X37&lt;&gt;0,+(Y37/X37)*100,0)</f>
        <v>-50.364872016657515</v>
      </c>
      <c r="AA37" s="46">
        <f>+AA21-AA35</f>
        <v>540741386</v>
      </c>
    </row>
    <row r="38" spans="1:27" ht="23.1" customHeight="1" x14ac:dyDescent="0.25">
      <c r="A38" s="50" t="s">
        <v>62</v>
      </c>
      <c r="B38" s="29" t="s">
        <v>32</v>
      </c>
      <c r="C38" s="6">
        <v>313239952</v>
      </c>
      <c r="D38" s="6"/>
      <c r="E38" s="7">
        <v>430505020</v>
      </c>
      <c r="F38" s="8">
        <v>358958630</v>
      </c>
      <c r="G38" s="8"/>
      <c r="H38" s="8">
        <v>19422000</v>
      </c>
      <c r="I38" s="8">
        <v>24835000</v>
      </c>
      <c r="J38" s="8">
        <v>44257000</v>
      </c>
      <c r="K38" s="8">
        <v>27972000</v>
      </c>
      <c r="L38" s="8">
        <v>28000000</v>
      </c>
      <c r="M38" s="8">
        <v>32408000</v>
      </c>
      <c r="N38" s="8">
        <v>88380000</v>
      </c>
      <c r="O38" s="8"/>
      <c r="P38" s="8">
        <v>39678000</v>
      </c>
      <c r="Q38" s="8"/>
      <c r="R38" s="8">
        <v>39678000</v>
      </c>
      <c r="S38" s="8">
        <v>29267000</v>
      </c>
      <c r="T38" s="8">
        <v>41594000</v>
      </c>
      <c r="U38" s="8">
        <v>12106000</v>
      </c>
      <c r="V38" s="8">
        <v>82967000</v>
      </c>
      <c r="W38" s="8">
        <v>255282000</v>
      </c>
      <c r="X38" s="8">
        <v>358958630</v>
      </c>
      <c r="Y38" s="8">
        <v>-103676630</v>
      </c>
      <c r="Z38" s="2">
        <v>-28.882612461497303</v>
      </c>
      <c r="AA38" s="6">
        <v>358958630</v>
      </c>
    </row>
    <row r="39" spans="1:27" ht="57" customHeight="1" x14ac:dyDescent="0.25">
      <c r="A39" s="50" t="s">
        <v>63</v>
      </c>
      <c r="B39" s="29" t="s">
        <v>32</v>
      </c>
      <c r="C39" s="28">
        <v>3526257</v>
      </c>
      <c r="D39" s="28"/>
      <c r="E39" s="7">
        <v>1000000</v>
      </c>
      <c r="F39" s="26">
        <v>1000000</v>
      </c>
      <c r="G39" s="26"/>
      <c r="H39" s="26"/>
      <c r="I39" s="26"/>
      <c r="J39" s="26"/>
      <c r="K39" s="26">
        <v>547332</v>
      </c>
      <c r="L39" s="26">
        <v>11497</v>
      </c>
      <c r="M39" s="26"/>
      <c r="N39" s="26">
        <v>558829</v>
      </c>
      <c r="O39" s="26">
        <v>4296027</v>
      </c>
      <c r="P39" s="26">
        <v>507852</v>
      </c>
      <c r="Q39" s="26">
        <v>1309807</v>
      </c>
      <c r="R39" s="26">
        <v>6113686</v>
      </c>
      <c r="S39" s="26">
        <v>238335</v>
      </c>
      <c r="T39" s="26"/>
      <c r="U39" s="26">
        <v>2925516</v>
      </c>
      <c r="V39" s="26">
        <v>3163851</v>
      </c>
      <c r="W39" s="26">
        <v>9836366</v>
      </c>
      <c r="X39" s="26">
        <v>1000000</v>
      </c>
      <c r="Y39" s="26">
        <v>8836366</v>
      </c>
      <c r="Z39" s="27">
        <v>883.63660000000004</v>
      </c>
      <c r="AA39" s="28">
        <v>1000000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266797841</v>
      </c>
      <c r="D41" s="56">
        <f>SUM(D37:D40)</f>
        <v>0</v>
      </c>
      <c r="E41" s="57">
        <f t="shared" si="3"/>
        <v>983426980</v>
      </c>
      <c r="F41" s="58">
        <f t="shared" si="3"/>
        <v>900700016</v>
      </c>
      <c r="G41" s="58">
        <f t="shared" si="3"/>
        <v>-298149417</v>
      </c>
      <c r="H41" s="58">
        <f t="shared" si="3"/>
        <v>-449600657</v>
      </c>
      <c r="I41" s="58">
        <f t="shared" si="3"/>
        <v>453640357</v>
      </c>
      <c r="J41" s="58">
        <f t="shared" si="3"/>
        <v>-294109717</v>
      </c>
      <c r="K41" s="58">
        <f t="shared" si="3"/>
        <v>-7134700</v>
      </c>
      <c r="L41" s="58">
        <f t="shared" si="3"/>
        <v>98395316</v>
      </c>
      <c r="M41" s="58">
        <f t="shared" si="3"/>
        <v>153503127</v>
      </c>
      <c r="N41" s="58">
        <f t="shared" si="3"/>
        <v>244763743</v>
      </c>
      <c r="O41" s="58">
        <f t="shared" si="3"/>
        <v>69751288</v>
      </c>
      <c r="P41" s="58">
        <f t="shared" si="3"/>
        <v>240403772</v>
      </c>
      <c r="Q41" s="58">
        <f t="shared" si="3"/>
        <v>-738383919</v>
      </c>
      <c r="R41" s="58">
        <f t="shared" si="3"/>
        <v>-428228859</v>
      </c>
      <c r="S41" s="58">
        <f t="shared" si="3"/>
        <v>1343402107</v>
      </c>
      <c r="T41" s="58">
        <f t="shared" si="3"/>
        <v>261726674</v>
      </c>
      <c r="U41" s="58">
        <f t="shared" si="3"/>
        <v>-594037903</v>
      </c>
      <c r="V41" s="58">
        <f t="shared" si="3"/>
        <v>1011090878</v>
      </c>
      <c r="W41" s="58">
        <f t="shared" si="3"/>
        <v>533516045</v>
      </c>
      <c r="X41" s="58">
        <f t="shared" si="3"/>
        <v>900700016</v>
      </c>
      <c r="Y41" s="58">
        <f t="shared" si="3"/>
        <v>-367183971</v>
      </c>
      <c r="Z41" s="59">
        <f>+IF(X41&lt;&gt;0,+(Y41/X41)*100,0)</f>
        <v>-40.766510988937299</v>
      </c>
      <c r="AA41" s="56">
        <f>SUM(AA37:AA40)</f>
        <v>900700016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266797841</v>
      </c>
      <c r="D43" s="64">
        <f>+D41-D42</f>
        <v>0</v>
      </c>
      <c r="E43" s="65">
        <f t="shared" si="4"/>
        <v>983426980</v>
      </c>
      <c r="F43" s="66">
        <f t="shared" si="4"/>
        <v>900700016</v>
      </c>
      <c r="G43" s="66">
        <f t="shared" si="4"/>
        <v>-298149417</v>
      </c>
      <c r="H43" s="66">
        <f t="shared" si="4"/>
        <v>-449600657</v>
      </c>
      <c r="I43" s="66">
        <f t="shared" si="4"/>
        <v>453640357</v>
      </c>
      <c r="J43" s="66">
        <f t="shared" si="4"/>
        <v>-294109717</v>
      </c>
      <c r="K43" s="66">
        <f t="shared" si="4"/>
        <v>-7134700</v>
      </c>
      <c r="L43" s="66">
        <f t="shared" si="4"/>
        <v>98395316</v>
      </c>
      <c r="M43" s="66">
        <f t="shared" si="4"/>
        <v>153503127</v>
      </c>
      <c r="N43" s="66">
        <f t="shared" si="4"/>
        <v>244763743</v>
      </c>
      <c r="O43" s="66">
        <f t="shared" si="4"/>
        <v>69751288</v>
      </c>
      <c r="P43" s="66">
        <f t="shared" si="4"/>
        <v>240403772</v>
      </c>
      <c r="Q43" s="66">
        <f t="shared" si="4"/>
        <v>-738383919</v>
      </c>
      <c r="R43" s="66">
        <f t="shared" si="4"/>
        <v>-428228859</v>
      </c>
      <c r="S43" s="66">
        <f t="shared" si="4"/>
        <v>1343402107</v>
      </c>
      <c r="T43" s="66">
        <f t="shared" si="4"/>
        <v>261726674</v>
      </c>
      <c r="U43" s="66">
        <f t="shared" si="4"/>
        <v>-594037903</v>
      </c>
      <c r="V43" s="66">
        <f t="shared" si="4"/>
        <v>1011090878</v>
      </c>
      <c r="W43" s="66">
        <f t="shared" si="4"/>
        <v>533516045</v>
      </c>
      <c r="X43" s="66">
        <f t="shared" si="4"/>
        <v>900700016</v>
      </c>
      <c r="Y43" s="66">
        <f t="shared" si="4"/>
        <v>-367183971</v>
      </c>
      <c r="Z43" s="67">
        <f>+IF(X43&lt;&gt;0,+(Y43/X43)*100,0)</f>
        <v>-40.766510988937299</v>
      </c>
      <c r="AA43" s="64">
        <f>+AA41-AA42</f>
        <v>900700016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266797841</v>
      </c>
      <c r="D45" s="56">
        <f>SUM(D43:D44)</f>
        <v>0</v>
      </c>
      <c r="E45" s="57">
        <f t="shared" si="5"/>
        <v>983426980</v>
      </c>
      <c r="F45" s="58">
        <f t="shared" si="5"/>
        <v>900700016</v>
      </c>
      <c r="G45" s="58">
        <f t="shared" si="5"/>
        <v>-298149417</v>
      </c>
      <c r="H45" s="58">
        <f t="shared" si="5"/>
        <v>-449600657</v>
      </c>
      <c r="I45" s="58">
        <f t="shared" si="5"/>
        <v>453640357</v>
      </c>
      <c r="J45" s="58">
        <f t="shared" si="5"/>
        <v>-294109717</v>
      </c>
      <c r="K45" s="58">
        <f t="shared" si="5"/>
        <v>-7134700</v>
      </c>
      <c r="L45" s="58">
        <f t="shared" si="5"/>
        <v>98395316</v>
      </c>
      <c r="M45" s="58">
        <f t="shared" si="5"/>
        <v>153503127</v>
      </c>
      <c r="N45" s="58">
        <f t="shared" si="5"/>
        <v>244763743</v>
      </c>
      <c r="O45" s="58">
        <f t="shared" si="5"/>
        <v>69751288</v>
      </c>
      <c r="P45" s="58">
        <f t="shared" si="5"/>
        <v>240403772</v>
      </c>
      <c r="Q45" s="58">
        <f t="shared" si="5"/>
        <v>-738383919</v>
      </c>
      <c r="R45" s="58">
        <f t="shared" si="5"/>
        <v>-428228859</v>
      </c>
      <c r="S45" s="58">
        <f t="shared" si="5"/>
        <v>1343402107</v>
      </c>
      <c r="T45" s="58">
        <f t="shared" si="5"/>
        <v>261726674</v>
      </c>
      <c r="U45" s="58">
        <f t="shared" si="5"/>
        <v>-594037903</v>
      </c>
      <c r="V45" s="58">
        <f t="shared" si="5"/>
        <v>1011090878</v>
      </c>
      <c r="W45" s="58">
        <f t="shared" si="5"/>
        <v>533516045</v>
      </c>
      <c r="X45" s="58">
        <f t="shared" si="5"/>
        <v>900700016</v>
      </c>
      <c r="Y45" s="58">
        <f t="shared" si="5"/>
        <v>-367183971</v>
      </c>
      <c r="Z45" s="59">
        <f>+IF(X45&lt;&gt;0,+(Y45/X45)*100,0)</f>
        <v>-40.766510988937299</v>
      </c>
      <c r="AA45" s="56">
        <f>SUM(AA43:AA44)</f>
        <v>900700016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266797841</v>
      </c>
      <c r="D47" s="71">
        <f>SUM(D45:D46)</f>
        <v>0</v>
      </c>
      <c r="E47" s="72">
        <f t="shared" si="6"/>
        <v>983426980</v>
      </c>
      <c r="F47" s="73">
        <f t="shared" si="6"/>
        <v>900700016</v>
      </c>
      <c r="G47" s="73">
        <f t="shared" si="6"/>
        <v>-298149417</v>
      </c>
      <c r="H47" s="74">
        <f t="shared" si="6"/>
        <v>-449600657</v>
      </c>
      <c r="I47" s="74">
        <f t="shared" si="6"/>
        <v>453640357</v>
      </c>
      <c r="J47" s="74">
        <f t="shared" si="6"/>
        <v>-294109717</v>
      </c>
      <c r="K47" s="74">
        <f t="shared" si="6"/>
        <v>-7134700</v>
      </c>
      <c r="L47" s="74">
        <f t="shared" si="6"/>
        <v>98395316</v>
      </c>
      <c r="M47" s="73">
        <f t="shared" si="6"/>
        <v>153503127</v>
      </c>
      <c r="N47" s="73">
        <f t="shared" si="6"/>
        <v>244763743</v>
      </c>
      <c r="O47" s="74">
        <f t="shared" si="6"/>
        <v>69751288</v>
      </c>
      <c r="P47" s="74">
        <f t="shared" si="6"/>
        <v>240403772</v>
      </c>
      <c r="Q47" s="74">
        <f t="shared" si="6"/>
        <v>-738383919</v>
      </c>
      <c r="R47" s="74">
        <f t="shared" si="6"/>
        <v>-428228859</v>
      </c>
      <c r="S47" s="74">
        <f t="shared" si="6"/>
        <v>1343402107</v>
      </c>
      <c r="T47" s="73">
        <f t="shared" si="6"/>
        <v>261726674</v>
      </c>
      <c r="U47" s="73">
        <f t="shared" si="6"/>
        <v>-594037903</v>
      </c>
      <c r="V47" s="74">
        <f t="shared" si="6"/>
        <v>1011090878</v>
      </c>
      <c r="W47" s="74">
        <f t="shared" si="6"/>
        <v>533516045</v>
      </c>
      <c r="X47" s="74">
        <f t="shared" si="6"/>
        <v>900700016</v>
      </c>
      <c r="Y47" s="74">
        <f t="shared" si="6"/>
        <v>-367183971</v>
      </c>
      <c r="Z47" s="75">
        <f>+IF(X47&lt;&gt;0,+(Y47/X47)*100,0)</f>
        <v>-40.766510988937299</v>
      </c>
      <c r="AA47" s="76">
        <f>SUM(AA45:AA46)</f>
        <v>900700016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14241565738</v>
      </c>
      <c r="D6" s="6"/>
      <c r="E6" s="7">
        <v>15734518841</v>
      </c>
      <c r="F6" s="8">
        <v>15734518845</v>
      </c>
      <c r="G6" s="8">
        <v>1469013903</v>
      </c>
      <c r="H6" s="8">
        <v>1525531231</v>
      </c>
      <c r="I6" s="8">
        <v>1495420111</v>
      </c>
      <c r="J6" s="8">
        <v>4489965245</v>
      </c>
      <c r="K6" s="8">
        <v>1278446313</v>
      </c>
      <c r="L6" s="8">
        <v>1218608148</v>
      </c>
      <c r="M6" s="8">
        <v>1266586315</v>
      </c>
      <c r="N6" s="8">
        <v>3763640776</v>
      </c>
      <c r="O6" s="8">
        <v>1299348666</v>
      </c>
      <c r="P6" s="8">
        <v>1235302061</v>
      </c>
      <c r="Q6" s="8">
        <v>1386895234</v>
      </c>
      <c r="R6" s="8">
        <v>3921545961</v>
      </c>
      <c r="S6" s="8">
        <v>1272771956</v>
      </c>
      <c r="T6" s="8">
        <v>1308929623</v>
      </c>
      <c r="U6" s="8">
        <v>1303715744</v>
      </c>
      <c r="V6" s="8">
        <v>3885417323</v>
      </c>
      <c r="W6" s="8">
        <v>16060569305</v>
      </c>
      <c r="X6" s="8">
        <v>15734518832</v>
      </c>
      <c r="Y6" s="8">
        <v>326050473</v>
      </c>
      <c r="Z6" s="2">
        <v>2.0721985621631878</v>
      </c>
      <c r="AA6" s="6">
        <v>15734518845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37824</v>
      </c>
      <c r="D11" s="6"/>
      <c r="E11" s="7">
        <v>1099824</v>
      </c>
      <c r="F11" s="8">
        <v>1099824</v>
      </c>
      <c r="G11" s="8">
        <v>2782</v>
      </c>
      <c r="H11" s="8">
        <v>2582</v>
      </c>
      <c r="I11" s="8">
        <v>2582</v>
      </c>
      <c r="J11" s="8">
        <v>7946</v>
      </c>
      <c r="K11" s="8">
        <v>2582</v>
      </c>
      <c r="L11" s="8">
        <v>2582</v>
      </c>
      <c r="M11" s="8">
        <v>2582</v>
      </c>
      <c r="N11" s="8">
        <v>7746</v>
      </c>
      <c r="O11" s="8">
        <v>2582</v>
      </c>
      <c r="P11" s="8">
        <v>2582</v>
      </c>
      <c r="Q11" s="8">
        <v>2582</v>
      </c>
      <c r="R11" s="8">
        <v>7746</v>
      </c>
      <c r="S11" s="8">
        <v>2582</v>
      </c>
      <c r="T11" s="8">
        <v>2582</v>
      </c>
      <c r="U11" s="8">
        <v>2582</v>
      </c>
      <c r="V11" s="8">
        <v>7746</v>
      </c>
      <c r="W11" s="8">
        <v>31184</v>
      </c>
      <c r="X11" s="8">
        <v>1099824</v>
      </c>
      <c r="Y11" s="8">
        <v>-1068640</v>
      </c>
      <c r="Z11" s="2">
        <v>-97.164637251051076</v>
      </c>
      <c r="AA11" s="6">
        <v>1099824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37149985</v>
      </c>
      <c r="D13" s="6"/>
      <c r="E13" s="7">
        <v>36000000</v>
      </c>
      <c r="F13" s="8">
        <v>36000000</v>
      </c>
      <c r="G13" s="8">
        <v>2895086</v>
      </c>
      <c r="H13" s="8">
        <v>1859757</v>
      </c>
      <c r="I13" s="8">
        <v>2407976</v>
      </c>
      <c r="J13" s="8">
        <v>7162819</v>
      </c>
      <c r="K13" s="8">
        <v>2297208</v>
      </c>
      <c r="L13" s="8">
        <v>2273124</v>
      </c>
      <c r="M13" s="8">
        <v>2281133</v>
      </c>
      <c r="N13" s="8">
        <v>6851465</v>
      </c>
      <c r="O13" s="8">
        <v>2398368</v>
      </c>
      <c r="P13" s="8">
        <v>2403001</v>
      </c>
      <c r="Q13" s="8">
        <v>2308923</v>
      </c>
      <c r="R13" s="8">
        <v>7110292</v>
      </c>
      <c r="S13" s="8">
        <v>1900147</v>
      </c>
      <c r="T13" s="8">
        <v>2810927</v>
      </c>
      <c r="U13" s="8">
        <v>4962032</v>
      </c>
      <c r="V13" s="8">
        <v>9673106</v>
      </c>
      <c r="W13" s="8">
        <v>30797682</v>
      </c>
      <c r="X13" s="8">
        <v>36000000</v>
      </c>
      <c r="Y13" s="8">
        <v>-5202318</v>
      </c>
      <c r="Z13" s="2">
        <v>-14.450883333333334</v>
      </c>
      <c r="AA13" s="6">
        <v>36000000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2975099</v>
      </c>
      <c r="D15" s="6"/>
      <c r="E15" s="7"/>
      <c r="F15" s="8"/>
      <c r="G15" s="8">
        <v>180</v>
      </c>
      <c r="H15" s="8">
        <v>6435</v>
      </c>
      <c r="I15" s="8"/>
      <c r="J15" s="8">
        <v>6615</v>
      </c>
      <c r="K15" s="8"/>
      <c r="L15" s="8"/>
      <c r="M15" s="8"/>
      <c r="N15" s="8"/>
      <c r="O15" s="8"/>
      <c r="P15" s="8">
        <v>700</v>
      </c>
      <c r="Q15" s="8">
        <v>1500</v>
      </c>
      <c r="R15" s="8">
        <v>2200</v>
      </c>
      <c r="S15" s="8"/>
      <c r="T15" s="8"/>
      <c r="U15" s="8">
        <v>200</v>
      </c>
      <c r="V15" s="8">
        <v>200</v>
      </c>
      <c r="W15" s="8">
        <v>9015</v>
      </c>
      <c r="X15" s="8"/>
      <c r="Y15" s="8">
        <v>9015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212757478</v>
      </c>
      <c r="D18" s="6"/>
      <c r="E18" s="7">
        <v>243128800</v>
      </c>
      <c r="F18" s="8">
        <v>243413800</v>
      </c>
      <c r="G18" s="8">
        <v>100970346</v>
      </c>
      <c r="H18" s="8">
        <v>24562</v>
      </c>
      <c r="I18" s="8">
        <v>32739</v>
      </c>
      <c r="J18" s="8">
        <v>101027647</v>
      </c>
      <c r="K18" s="8">
        <v>52169</v>
      </c>
      <c r="L18" s="8">
        <v>253728</v>
      </c>
      <c r="M18" s="8">
        <v>80903592</v>
      </c>
      <c r="N18" s="8">
        <v>81209489</v>
      </c>
      <c r="O18" s="8"/>
      <c r="P18" s="8">
        <v>168787</v>
      </c>
      <c r="Q18" s="8">
        <v>60616452</v>
      </c>
      <c r="R18" s="8">
        <v>60785239</v>
      </c>
      <c r="S18" s="8">
        <v>119510</v>
      </c>
      <c r="T18" s="8">
        <v>71605</v>
      </c>
      <c r="U18" s="8"/>
      <c r="V18" s="8">
        <v>191115</v>
      </c>
      <c r="W18" s="8">
        <v>243213490</v>
      </c>
      <c r="X18" s="8">
        <v>243413800</v>
      </c>
      <c r="Y18" s="8">
        <v>-200310</v>
      </c>
      <c r="Z18" s="2">
        <v>-8.2291965369260076E-2</v>
      </c>
      <c r="AA18" s="6">
        <v>243413800</v>
      </c>
    </row>
    <row r="19" spans="1:27" ht="13.5" x14ac:dyDescent="0.25">
      <c r="A19" s="23" t="s">
        <v>46</v>
      </c>
      <c r="B19" s="29" t="s">
        <v>32</v>
      </c>
      <c r="C19" s="6">
        <v>-1424521</v>
      </c>
      <c r="D19" s="6"/>
      <c r="E19" s="7">
        <v>10420159</v>
      </c>
      <c r="F19" s="26">
        <v>8590520</v>
      </c>
      <c r="G19" s="26">
        <v>385615</v>
      </c>
      <c r="H19" s="26">
        <v>-2621958</v>
      </c>
      <c r="I19" s="26">
        <v>-1194379</v>
      </c>
      <c r="J19" s="26">
        <v>-3430722</v>
      </c>
      <c r="K19" s="26">
        <v>-396523</v>
      </c>
      <c r="L19" s="26">
        <v>-278643</v>
      </c>
      <c r="M19" s="26">
        <v>181283</v>
      </c>
      <c r="N19" s="26">
        <v>-493883</v>
      </c>
      <c r="O19" s="26">
        <v>-163597</v>
      </c>
      <c r="P19" s="26">
        <v>-471971</v>
      </c>
      <c r="Q19" s="26">
        <v>-34307</v>
      </c>
      <c r="R19" s="26">
        <v>-669875</v>
      </c>
      <c r="S19" s="26">
        <v>-1608284</v>
      </c>
      <c r="T19" s="26">
        <v>-20825</v>
      </c>
      <c r="U19" s="26">
        <v>766231</v>
      </c>
      <c r="V19" s="26">
        <v>-862878</v>
      </c>
      <c r="W19" s="26">
        <v>-5457358</v>
      </c>
      <c r="X19" s="26">
        <v>8590516</v>
      </c>
      <c r="Y19" s="26">
        <v>-14047874</v>
      </c>
      <c r="Z19" s="27">
        <v>-163.52770892924244</v>
      </c>
      <c r="AA19" s="28">
        <v>8590520</v>
      </c>
    </row>
    <row r="20" spans="1:27" ht="13.5" x14ac:dyDescent="0.25">
      <c r="A20" s="23" t="s">
        <v>47</v>
      </c>
      <c r="B20" s="29" t="s">
        <v>32</v>
      </c>
      <c r="C20" s="6">
        <v>1554125</v>
      </c>
      <c r="D20" s="6"/>
      <c r="E20" s="7">
        <v>2500000</v>
      </c>
      <c r="F20" s="8">
        <v>2500000</v>
      </c>
      <c r="G20" s="8"/>
      <c r="H20" s="8"/>
      <c r="I20" s="30"/>
      <c r="J20" s="8"/>
      <c r="K20" s="8">
        <v>381935</v>
      </c>
      <c r="L20" s="8"/>
      <c r="M20" s="8"/>
      <c r="N20" s="8">
        <v>381935</v>
      </c>
      <c r="O20" s="8">
        <v>375629</v>
      </c>
      <c r="P20" s="30"/>
      <c r="Q20" s="8"/>
      <c r="R20" s="8">
        <v>375629</v>
      </c>
      <c r="S20" s="8"/>
      <c r="T20" s="8"/>
      <c r="U20" s="8"/>
      <c r="V20" s="8"/>
      <c r="W20" s="30">
        <v>757564</v>
      </c>
      <c r="X20" s="8">
        <v>2500000</v>
      </c>
      <c r="Y20" s="8">
        <v>-1742436</v>
      </c>
      <c r="Z20" s="2">
        <v>-69.69744</v>
      </c>
      <c r="AA20" s="6">
        <v>2500000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14494615728</v>
      </c>
      <c r="D21" s="33">
        <f t="shared" si="0"/>
        <v>0</v>
      </c>
      <c r="E21" s="34">
        <f t="shared" si="0"/>
        <v>16027667624</v>
      </c>
      <c r="F21" s="35">
        <f t="shared" si="0"/>
        <v>16026122989</v>
      </c>
      <c r="G21" s="35">
        <f t="shared" si="0"/>
        <v>1573267912</v>
      </c>
      <c r="H21" s="35">
        <f t="shared" si="0"/>
        <v>1524802609</v>
      </c>
      <c r="I21" s="35">
        <f t="shared" si="0"/>
        <v>1496669029</v>
      </c>
      <c r="J21" s="35">
        <f t="shared" si="0"/>
        <v>4594739550</v>
      </c>
      <c r="K21" s="35">
        <f t="shared" si="0"/>
        <v>1280783684</v>
      </c>
      <c r="L21" s="35">
        <f t="shared" si="0"/>
        <v>1220858939</v>
      </c>
      <c r="M21" s="35">
        <f t="shared" si="0"/>
        <v>1349954905</v>
      </c>
      <c r="N21" s="35">
        <f t="shared" si="0"/>
        <v>3851597528</v>
      </c>
      <c r="O21" s="35">
        <f t="shared" si="0"/>
        <v>1301961648</v>
      </c>
      <c r="P21" s="35">
        <f t="shared" si="0"/>
        <v>1237405160</v>
      </c>
      <c r="Q21" s="35">
        <f t="shared" si="0"/>
        <v>1449790384</v>
      </c>
      <c r="R21" s="35">
        <f t="shared" si="0"/>
        <v>3989157192</v>
      </c>
      <c r="S21" s="35">
        <f t="shared" si="0"/>
        <v>1273185911</v>
      </c>
      <c r="T21" s="35">
        <f t="shared" si="0"/>
        <v>1311793912</v>
      </c>
      <c r="U21" s="35">
        <f t="shared" si="0"/>
        <v>1309446789</v>
      </c>
      <c r="V21" s="35">
        <f t="shared" si="0"/>
        <v>3894426612</v>
      </c>
      <c r="W21" s="35">
        <f t="shared" si="0"/>
        <v>16329920882</v>
      </c>
      <c r="X21" s="35">
        <f t="shared" si="0"/>
        <v>16026122972</v>
      </c>
      <c r="Y21" s="35">
        <f t="shared" si="0"/>
        <v>303797910</v>
      </c>
      <c r="Z21" s="36">
        <f>+IF(X21&lt;&gt;0,+(Y21/X21)*100,0)</f>
        <v>1.895641949901294</v>
      </c>
      <c r="AA21" s="33">
        <f>SUM(AA5:AA20)</f>
        <v>16026122989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1123871801</v>
      </c>
      <c r="D24" s="6"/>
      <c r="E24" s="7">
        <v>1150033043</v>
      </c>
      <c r="F24" s="8">
        <v>1190037239</v>
      </c>
      <c r="G24" s="8">
        <v>79305559</v>
      </c>
      <c r="H24" s="8">
        <v>88401405</v>
      </c>
      <c r="I24" s="8">
        <v>88052844</v>
      </c>
      <c r="J24" s="8">
        <v>255759808</v>
      </c>
      <c r="K24" s="8">
        <v>86327265</v>
      </c>
      <c r="L24" s="8">
        <v>135766927</v>
      </c>
      <c r="M24" s="8">
        <v>111640166</v>
      </c>
      <c r="N24" s="8">
        <v>333734358</v>
      </c>
      <c r="O24" s="8">
        <v>88398180</v>
      </c>
      <c r="P24" s="8">
        <v>90236994</v>
      </c>
      <c r="Q24" s="8">
        <v>89667184</v>
      </c>
      <c r="R24" s="8">
        <v>268302358</v>
      </c>
      <c r="S24" s="8">
        <v>90717901</v>
      </c>
      <c r="T24" s="8">
        <v>91104276</v>
      </c>
      <c r="U24" s="8">
        <v>90461186</v>
      </c>
      <c r="V24" s="8">
        <v>272283363</v>
      </c>
      <c r="W24" s="8">
        <v>1130079887</v>
      </c>
      <c r="X24" s="8">
        <v>1190037256</v>
      </c>
      <c r="Y24" s="8">
        <v>-59957369</v>
      </c>
      <c r="Z24" s="2">
        <v>-5.0382766335846547</v>
      </c>
      <c r="AA24" s="6">
        <v>1190037239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71786328</v>
      </c>
      <c r="D26" s="6"/>
      <c r="E26" s="7">
        <v>145435440</v>
      </c>
      <c r="F26" s="8">
        <v>100035500</v>
      </c>
      <c r="G26" s="8">
        <v>12119620</v>
      </c>
      <c r="H26" s="8">
        <v>12119620</v>
      </c>
      <c r="I26" s="8">
        <v>12119620</v>
      </c>
      <c r="J26" s="8">
        <v>36358860</v>
      </c>
      <c r="K26" s="8">
        <v>12119620</v>
      </c>
      <c r="L26" s="8">
        <v>12119620</v>
      </c>
      <c r="M26" s="8">
        <v>12119621</v>
      </c>
      <c r="N26" s="8">
        <v>36358861</v>
      </c>
      <c r="O26" s="8">
        <v>-14363678</v>
      </c>
      <c r="P26" s="8">
        <v>8336291</v>
      </c>
      <c r="Q26" s="8">
        <v>8336291</v>
      </c>
      <c r="R26" s="8">
        <v>2308904</v>
      </c>
      <c r="S26" s="8">
        <v>8336291</v>
      </c>
      <c r="T26" s="8">
        <v>8336292</v>
      </c>
      <c r="U26" s="8">
        <v>8336292</v>
      </c>
      <c r="V26" s="8">
        <v>25008875</v>
      </c>
      <c r="W26" s="8">
        <v>100035500</v>
      </c>
      <c r="X26" s="8">
        <v>100035504</v>
      </c>
      <c r="Y26" s="8">
        <v>-4</v>
      </c>
      <c r="Z26" s="2"/>
      <c r="AA26" s="6">
        <v>100035500</v>
      </c>
    </row>
    <row r="27" spans="1:27" ht="13.5" x14ac:dyDescent="0.25">
      <c r="A27" s="25" t="s">
        <v>53</v>
      </c>
      <c r="B27" s="24" t="s">
        <v>32</v>
      </c>
      <c r="C27" s="6">
        <v>377421805</v>
      </c>
      <c r="D27" s="6"/>
      <c r="E27" s="7">
        <v>396006048</v>
      </c>
      <c r="F27" s="8">
        <v>398539280</v>
      </c>
      <c r="G27" s="8">
        <v>32972995</v>
      </c>
      <c r="H27" s="8">
        <v>32978768</v>
      </c>
      <c r="I27" s="8">
        <v>32930911</v>
      </c>
      <c r="J27" s="8">
        <v>98882674</v>
      </c>
      <c r="K27" s="8">
        <v>32957872</v>
      </c>
      <c r="L27" s="8">
        <v>32937102</v>
      </c>
      <c r="M27" s="8">
        <v>32930168</v>
      </c>
      <c r="N27" s="8">
        <v>98825142</v>
      </c>
      <c r="O27" s="8">
        <v>32944341</v>
      </c>
      <c r="P27" s="8">
        <v>33057083</v>
      </c>
      <c r="Q27" s="8">
        <v>32944788</v>
      </c>
      <c r="R27" s="8">
        <v>98946212</v>
      </c>
      <c r="S27" s="8">
        <v>32971039</v>
      </c>
      <c r="T27" s="8">
        <v>32973345</v>
      </c>
      <c r="U27" s="8">
        <v>32992990</v>
      </c>
      <c r="V27" s="8">
        <v>98937374</v>
      </c>
      <c r="W27" s="8">
        <v>395591402</v>
      </c>
      <c r="X27" s="8">
        <v>398539272</v>
      </c>
      <c r="Y27" s="8">
        <v>-2947870</v>
      </c>
      <c r="Z27" s="2">
        <v>-0.73966863672095029</v>
      </c>
      <c r="AA27" s="6">
        <v>398539280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>
        <v>87590</v>
      </c>
      <c r="L28" s="8"/>
      <c r="M28" s="8"/>
      <c r="N28" s="8">
        <v>87590</v>
      </c>
      <c r="O28" s="8"/>
      <c r="P28" s="8"/>
      <c r="Q28" s="8"/>
      <c r="R28" s="8"/>
      <c r="S28" s="8"/>
      <c r="T28" s="8"/>
      <c r="U28" s="8"/>
      <c r="V28" s="8"/>
      <c r="W28" s="8">
        <v>87590</v>
      </c>
      <c r="X28" s="8"/>
      <c r="Y28" s="8">
        <v>87590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9718557750</v>
      </c>
      <c r="D29" s="6"/>
      <c r="E29" s="7">
        <v>11182400000</v>
      </c>
      <c r="F29" s="8">
        <v>11218900000</v>
      </c>
      <c r="G29" s="8">
        <v>55339757</v>
      </c>
      <c r="H29" s="8">
        <v>1366407738</v>
      </c>
      <c r="I29" s="8">
        <v>1490052840</v>
      </c>
      <c r="J29" s="8">
        <v>2911800335</v>
      </c>
      <c r="K29" s="8">
        <v>855739285</v>
      </c>
      <c r="L29" s="8">
        <v>822432789</v>
      </c>
      <c r="M29" s="8">
        <v>807741870</v>
      </c>
      <c r="N29" s="8">
        <v>2485913944</v>
      </c>
      <c r="O29" s="8">
        <v>778012638</v>
      </c>
      <c r="P29" s="8">
        <v>853337755</v>
      </c>
      <c r="Q29" s="8">
        <v>785369991</v>
      </c>
      <c r="R29" s="8">
        <v>2416720384</v>
      </c>
      <c r="S29" s="8">
        <v>848842857</v>
      </c>
      <c r="T29" s="8">
        <v>777140373</v>
      </c>
      <c r="U29" s="8">
        <v>873165644</v>
      </c>
      <c r="V29" s="8">
        <v>2499148874</v>
      </c>
      <c r="W29" s="8">
        <v>10313583537</v>
      </c>
      <c r="X29" s="8">
        <v>11218900001</v>
      </c>
      <c r="Y29" s="8">
        <v>-905316464</v>
      </c>
      <c r="Z29" s="2">
        <v>-8.0695653220842001</v>
      </c>
      <c r="AA29" s="6">
        <v>11218900000</v>
      </c>
    </row>
    <row r="30" spans="1:27" ht="13.5" x14ac:dyDescent="0.25">
      <c r="A30" s="25" t="s">
        <v>56</v>
      </c>
      <c r="B30" s="24" t="s">
        <v>32</v>
      </c>
      <c r="C30" s="6">
        <v>108735697</v>
      </c>
      <c r="D30" s="6"/>
      <c r="E30" s="7">
        <v>163626991</v>
      </c>
      <c r="F30" s="8">
        <v>164748548</v>
      </c>
      <c r="G30" s="8">
        <v>10548822</v>
      </c>
      <c r="H30" s="8">
        <v>12561139</v>
      </c>
      <c r="I30" s="8">
        <v>9462907</v>
      </c>
      <c r="J30" s="8">
        <v>32572868</v>
      </c>
      <c r="K30" s="8">
        <v>10244043</v>
      </c>
      <c r="L30" s="8">
        <v>9245056</v>
      </c>
      <c r="M30" s="8">
        <v>7150912</v>
      </c>
      <c r="N30" s="8">
        <v>26640011</v>
      </c>
      <c r="O30" s="8">
        <v>7484739</v>
      </c>
      <c r="P30" s="8">
        <v>9983187</v>
      </c>
      <c r="Q30" s="8">
        <v>13262294</v>
      </c>
      <c r="R30" s="8">
        <v>30730220</v>
      </c>
      <c r="S30" s="8">
        <v>10464461</v>
      </c>
      <c r="T30" s="8">
        <v>12486756</v>
      </c>
      <c r="U30" s="8">
        <v>12988233</v>
      </c>
      <c r="V30" s="8">
        <v>35939450</v>
      </c>
      <c r="W30" s="8">
        <v>125882549</v>
      </c>
      <c r="X30" s="8">
        <v>164748549</v>
      </c>
      <c r="Y30" s="8">
        <v>-38866000</v>
      </c>
      <c r="Z30" s="2">
        <v>-23.591103069441903</v>
      </c>
      <c r="AA30" s="6">
        <v>164748548</v>
      </c>
    </row>
    <row r="31" spans="1:27" ht="13.5" x14ac:dyDescent="0.25">
      <c r="A31" s="25" t="s">
        <v>57</v>
      </c>
      <c r="B31" s="24" t="s">
        <v>32</v>
      </c>
      <c r="C31" s="6">
        <v>252273506</v>
      </c>
      <c r="D31" s="6"/>
      <c r="E31" s="7">
        <v>293364656</v>
      </c>
      <c r="F31" s="8">
        <v>321822769</v>
      </c>
      <c r="G31" s="8">
        <v>6093331</v>
      </c>
      <c r="H31" s="8">
        <v>23032326</v>
      </c>
      <c r="I31" s="8">
        <v>24379333</v>
      </c>
      <c r="J31" s="8">
        <v>53504990</v>
      </c>
      <c r="K31" s="8">
        <v>24481005</v>
      </c>
      <c r="L31" s="8">
        <v>34378949</v>
      </c>
      <c r="M31" s="8">
        <v>29730058</v>
      </c>
      <c r="N31" s="8">
        <v>88590012</v>
      </c>
      <c r="O31" s="8">
        <v>22612215</v>
      </c>
      <c r="P31" s="8">
        <v>19199504</v>
      </c>
      <c r="Q31" s="8">
        <v>29454485</v>
      </c>
      <c r="R31" s="8">
        <v>71266204</v>
      </c>
      <c r="S31" s="8">
        <v>27390255</v>
      </c>
      <c r="T31" s="8">
        <v>34119669</v>
      </c>
      <c r="U31" s="8">
        <v>45904601</v>
      </c>
      <c r="V31" s="8">
        <v>107414525</v>
      </c>
      <c r="W31" s="8">
        <v>320775731</v>
      </c>
      <c r="X31" s="8">
        <v>321822839</v>
      </c>
      <c r="Y31" s="8">
        <v>-1047108</v>
      </c>
      <c r="Z31" s="2">
        <v>-0.32536783382238449</v>
      </c>
      <c r="AA31" s="6">
        <v>321822769</v>
      </c>
    </row>
    <row r="32" spans="1:27" ht="13.5" x14ac:dyDescent="0.25">
      <c r="A32" s="25" t="s">
        <v>45</v>
      </c>
      <c r="B32" s="24" t="s">
        <v>32</v>
      </c>
      <c r="C32" s="6">
        <v>599849</v>
      </c>
      <c r="D32" s="6"/>
      <c r="E32" s="7">
        <v>600000</v>
      </c>
      <c r="F32" s="8">
        <v>600000</v>
      </c>
      <c r="G32" s="8"/>
      <c r="H32" s="8"/>
      <c r="I32" s="8"/>
      <c r="J32" s="8"/>
      <c r="K32" s="8">
        <v>300000</v>
      </c>
      <c r="L32" s="8">
        <v>300000</v>
      </c>
      <c r="M32" s="8"/>
      <c r="N32" s="8">
        <v>600000</v>
      </c>
      <c r="O32" s="8"/>
      <c r="P32" s="8"/>
      <c r="Q32" s="8">
        <v>175000</v>
      </c>
      <c r="R32" s="8">
        <v>175000</v>
      </c>
      <c r="S32" s="8"/>
      <c r="T32" s="8"/>
      <c r="U32" s="8"/>
      <c r="V32" s="8"/>
      <c r="W32" s="8">
        <v>775000</v>
      </c>
      <c r="X32" s="8">
        <v>600000</v>
      </c>
      <c r="Y32" s="8">
        <v>175000</v>
      </c>
      <c r="Z32" s="2">
        <v>29.166666666666668</v>
      </c>
      <c r="AA32" s="6">
        <v>600000</v>
      </c>
    </row>
    <row r="33" spans="1:27" ht="13.5" x14ac:dyDescent="0.25">
      <c r="A33" s="25" t="s">
        <v>58</v>
      </c>
      <c r="B33" s="24" t="s">
        <v>32</v>
      </c>
      <c r="C33" s="6">
        <v>192656468</v>
      </c>
      <c r="D33" s="6"/>
      <c r="E33" s="7">
        <v>215762724</v>
      </c>
      <c r="F33" s="8">
        <v>219585706</v>
      </c>
      <c r="G33" s="8">
        <v>21790621</v>
      </c>
      <c r="H33" s="8">
        <v>7891627</v>
      </c>
      <c r="I33" s="8">
        <v>28823771</v>
      </c>
      <c r="J33" s="8">
        <v>58506019</v>
      </c>
      <c r="K33" s="8">
        <v>17433681</v>
      </c>
      <c r="L33" s="8">
        <v>6461565</v>
      </c>
      <c r="M33" s="8">
        <v>26845755</v>
      </c>
      <c r="N33" s="8">
        <v>50741001</v>
      </c>
      <c r="O33" s="8">
        <v>16293346</v>
      </c>
      <c r="P33" s="8">
        <v>6674096</v>
      </c>
      <c r="Q33" s="8">
        <v>31842345</v>
      </c>
      <c r="R33" s="8">
        <v>54809787</v>
      </c>
      <c r="S33" s="8">
        <v>6196117</v>
      </c>
      <c r="T33" s="8">
        <v>31108419</v>
      </c>
      <c r="U33" s="8">
        <v>19072901</v>
      </c>
      <c r="V33" s="8">
        <v>56377437</v>
      </c>
      <c r="W33" s="8">
        <v>220434244</v>
      </c>
      <c r="X33" s="8">
        <v>219585765</v>
      </c>
      <c r="Y33" s="8">
        <v>848479</v>
      </c>
      <c r="Z33" s="2">
        <v>0.38639981967865722</v>
      </c>
      <c r="AA33" s="6">
        <v>219585706</v>
      </c>
    </row>
    <row r="34" spans="1:27" ht="13.5" x14ac:dyDescent="0.25">
      <c r="A34" s="23" t="s">
        <v>59</v>
      </c>
      <c r="B34" s="29" t="s">
        <v>32</v>
      </c>
      <c r="C34" s="6">
        <v>389716</v>
      </c>
      <c r="D34" s="6"/>
      <c r="E34" s="7">
        <v>463950</v>
      </c>
      <c r="F34" s="8">
        <v>463950</v>
      </c>
      <c r="G34" s="8"/>
      <c r="H34" s="8">
        <v>20851</v>
      </c>
      <c r="I34" s="8">
        <v>27543</v>
      </c>
      <c r="J34" s="8">
        <v>48394</v>
      </c>
      <c r="K34" s="8">
        <v>42188</v>
      </c>
      <c r="L34" s="8">
        <v>100</v>
      </c>
      <c r="M34" s="8">
        <v>3912</v>
      </c>
      <c r="N34" s="8">
        <v>46200</v>
      </c>
      <c r="O34" s="8">
        <v>45453</v>
      </c>
      <c r="P34" s="8">
        <v>103047</v>
      </c>
      <c r="Q34" s="8"/>
      <c r="R34" s="8">
        <v>148500</v>
      </c>
      <c r="S34" s="8">
        <v>6817</v>
      </c>
      <c r="T34" s="8">
        <v>8870</v>
      </c>
      <c r="U34" s="8">
        <v>10384</v>
      </c>
      <c r="V34" s="8">
        <v>26071</v>
      </c>
      <c r="W34" s="8">
        <v>269165</v>
      </c>
      <c r="X34" s="8">
        <v>463950</v>
      </c>
      <c r="Y34" s="8">
        <v>-194785</v>
      </c>
      <c r="Z34" s="2">
        <v>-41.984050005388511</v>
      </c>
      <c r="AA34" s="6">
        <v>463950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11846292920</v>
      </c>
      <c r="D35" s="33">
        <f>SUM(D24:D34)</f>
        <v>0</v>
      </c>
      <c r="E35" s="34">
        <f t="shared" si="1"/>
        <v>13547692852</v>
      </c>
      <c r="F35" s="35">
        <f t="shared" si="1"/>
        <v>13614732992</v>
      </c>
      <c r="G35" s="35">
        <f t="shared" si="1"/>
        <v>218170705</v>
      </c>
      <c r="H35" s="35">
        <f t="shared" si="1"/>
        <v>1543413474</v>
      </c>
      <c r="I35" s="35">
        <f t="shared" si="1"/>
        <v>1685849769</v>
      </c>
      <c r="J35" s="35">
        <f t="shared" si="1"/>
        <v>3447433948</v>
      </c>
      <c r="K35" s="35">
        <f t="shared" si="1"/>
        <v>1039732549</v>
      </c>
      <c r="L35" s="35">
        <f t="shared" si="1"/>
        <v>1053642108</v>
      </c>
      <c r="M35" s="35">
        <f t="shared" si="1"/>
        <v>1028162462</v>
      </c>
      <c r="N35" s="35">
        <f t="shared" si="1"/>
        <v>3121537119</v>
      </c>
      <c r="O35" s="35">
        <f t="shared" si="1"/>
        <v>931427234</v>
      </c>
      <c r="P35" s="35">
        <f t="shared" si="1"/>
        <v>1020927957</v>
      </c>
      <c r="Q35" s="35">
        <f t="shared" si="1"/>
        <v>991052378</v>
      </c>
      <c r="R35" s="35">
        <f t="shared" si="1"/>
        <v>2943407569</v>
      </c>
      <c r="S35" s="35">
        <f t="shared" si="1"/>
        <v>1024925738</v>
      </c>
      <c r="T35" s="35">
        <f t="shared" si="1"/>
        <v>987278000</v>
      </c>
      <c r="U35" s="35">
        <f t="shared" si="1"/>
        <v>1082932231</v>
      </c>
      <c r="V35" s="35">
        <f t="shared" si="1"/>
        <v>3095135969</v>
      </c>
      <c r="W35" s="35">
        <f t="shared" si="1"/>
        <v>12607514605</v>
      </c>
      <c r="X35" s="35">
        <f t="shared" si="1"/>
        <v>13614733136</v>
      </c>
      <c r="Y35" s="35">
        <f t="shared" si="1"/>
        <v>-1007218531</v>
      </c>
      <c r="Z35" s="36">
        <f>+IF(X35&lt;&gt;0,+(Y35/X35)*100,0)</f>
        <v>-7.3980042130735448</v>
      </c>
      <c r="AA35" s="33">
        <f>SUM(AA24:AA34)</f>
        <v>13614732992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2648322808</v>
      </c>
      <c r="D37" s="46">
        <f>+D21-D35</f>
        <v>0</v>
      </c>
      <c r="E37" s="47">
        <f t="shared" si="2"/>
        <v>2479974772</v>
      </c>
      <c r="F37" s="48">
        <f t="shared" si="2"/>
        <v>2411389997</v>
      </c>
      <c r="G37" s="48">
        <f t="shared" si="2"/>
        <v>1355097207</v>
      </c>
      <c r="H37" s="48">
        <f t="shared" si="2"/>
        <v>-18610865</v>
      </c>
      <c r="I37" s="48">
        <f t="shared" si="2"/>
        <v>-189180740</v>
      </c>
      <c r="J37" s="48">
        <f t="shared" si="2"/>
        <v>1147305602</v>
      </c>
      <c r="K37" s="48">
        <f t="shared" si="2"/>
        <v>241051135</v>
      </c>
      <c r="L37" s="48">
        <f t="shared" si="2"/>
        <v>167216831</v>
      </c>
      <c r="M37" s="48">
        <f t="shared" si="2"/>
        <v>321792443</v>
      </c>
      <c r="N37" s="48">
        <f t="shared" si="2"/>
        <v>730060409</v>
      </c>
      <c r="O37" s="48">
        <f t="shared" si="2"/>
        <v>370534414</v>
      </c>
      <c r="P37" s="48">
        <f t="shared" si="2"/>
        <v>216477203</v>
      </c>
      <c r="Q37" s="48">
        <f t="shared" si="2"/>
        <v>458738006</v>
      </c>
      <c r="R37" s="48">
        <f t="shared" si="2"/>
        <v>1045749623</v>
      </c>
      <c r="S37" s="48">
        <f t="shared" si="2"/>
        <v>248260173</v>
      </c>
      <c r="T37" s="48">
        <f t="shared" si="2"/>
        <v>324515912</v>
      </c>
      <c r="U37" s="48">
        <f t="shared" si="2"/>
        <v>226514558</v>
      </c>
      <c r="V37" s="48">
        <f t="shared" si="2"/>
        <v>799290643</v>
      </c>
      <c r="W37" s="48">
        <f t="shared" si="2"/>
        <v>3722406277</v>
      </c>
      <c r="X37" s="48">
        <f>IF(F21=F35,0,X21-X35)</f>
        <v>2411389836</v>
      </c>
      <c r="Y37" s="48">
        <f t="shared" si="2"/>
        <v>1311016441</v>
      </c>
      <c r="Z37" s="49">
        <f>+IF(X37&lt;&gt;0,+(Y37/X37)*100,0)</f>
        <v>54.367668861651453</v>
      </c>
      <c r="AA37" s="46">
        <f>+AA21-AA35</f>
        <v>2411389997</v>
      </c>
    </row>
    <row r="38" spans="1:27" ht="23.1" customHeight="1" x14ac:dyDescent="0.25">
      <c r="A38" s="50" t="s">
        <v>62</v>
      </c>
      <c r="B38" s="29" t="s">
        <v>32</v>
      </c>
      <c r="C38" s="6">
        <v>32185802</v>
      </c>
      <c r="D38" s="6"/>
      <c r="E38" s="7">
        <v>48790000</v>
      </c>
      <c r="F38" s="8">
        <v>27766485</v>
      </c>
      <c r="G38" s="8">
        <v>1022646</v>
      </c>
      <c r="H38" s="8">
        <v>-538645</v>
      </c>
      <c r="I38" s="8">
        <v>2202332</v>
      </c>
      <c r="J38" s="8">
        <v>2686333</v>
      </c>
      <c r="K38" s="8">
        <v>588698</v>
      </c>
      <c r="L38" s="8">
        <v>2483919</v>
      </c>
      <c r="M38" s="8">
        <v>1109089</v>
      </c>
      <c r="N38" s="8">
        <v>4181706</v>
      </c>
      <c r="O38" s="8">
        <v>1770168</v>
      </c>
      <c r="P38" s="8">
        <v>2439172</v>
      </c>
      <c r="Q38" s="8">
        <v>1332694</v>
      </c>
      <c r="R38" s="8">
        <v>5542034</v>
      </c>
      <c r="S38" s="8">
        <v>2062599</v>
      </c>
      <c r="T38" s="8">
        <v>1704954</v>
      </c>
      <c r="U38" s="8"/>
      <c r="V38" s="8">
        <v>3767553</v>
      </c>
      <c r="W38" s="8">
        <v>16177626</v>
      </c>
      <c r="X38" s="8">
        <v>27766485</v>
      </c>
      <c r="Y38" s="8">
        <v>-11588859</v>
      </c>
      <c r="Z38" s="2">
        <v>-41.736860103106316</v>
      </c>
      <c r="AA38" s="6">
        <v>27766485</v>
      </c>
    </row>
    <row r="39" spans="1:27" ht="57" customHeight="1" x14ac:dyDescent="0.25">
      <c r="A39" s="50" t="s">
        <v>63</v>
      </c>
      <c r="B39" s="29" t="s">
        <v>32</v>
      </c>
      <c r="C39" s="28">
        <v>143925159</v>
      </c>
      <c r="D39" s="28"/>
      <c r="E39" s="7">
        <v>127803424</v>
      </c>
      <c r="F39" s="26">
        <v>127803424</v>
      </c>
      <c r="G39" s="26">
        <v>2791146</v>
      </c>
      <c r="H39" s="26">
        <v>17017270</v>
      </c>
      <c r="I39" s="26">
        <v>17135980</v>
      </c>
      <c r="J39" s="26">
        <v>36944396</v>
      </c>
      <c r="K39" s="26">
        <v>2647873</v>
      </c>
      <c r="L39" s="26">
        <v>12401639</v>
      </c>
      <c r="M39" s="26">
        <v>5899902</v>
      </c>
      <c r="N39" s="26">
        <v>20949414</v>
      </c>
      <c r="O39" s="26">
        <v>5736689</v>
      </c>
      <c r="P39" s="26">
        <v>3802419</v>
      </c>
      <c r="Q39" s="26">
        <v>12083111</v>
      </c>
      <c r="R39" s="26">
        <v>21622219</v>
      </c>
      <c r="S39" s="26">
        <v>6927121</v>
      </c>
      <c r="T39" s="26">
        <v>11894468</v>
      </c>
      <c r="U39" s="26"/>
      <c r="V39" s="26">
        <v>18821589</v>
      </c>
      <c r="W39" s="26">
        <v>98337618</v>
      </c>
      <c r="X39" s="26">
        <v>127803429</v>
      </c>
      <c r="Y39" s="26">
        <v>-29465811</v>
      </c>
      <c r="Z39" s="27">
        <v>-23.055571537129886</v>
      </c>
      <c r="AA39" s="28">
        <v>127803424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2824433769</v>
      </c>
      <c r="D41" s="56">
        <f>SUM(D37:D40)</f>
        <v>0</v>
      </c>
      <c r="E41" s="57">
        <f t="shared" si="3"/>
        <v>2656568196</v>
      </c>
      <c r="F41" s="58">
        <f t="shared" si="3"/>
        <v>2566959906</v>
      </c>
      <c r="G41" s="58">
        <f t="shared" si="3"/>
        <v>1358910999</v>
      </c>
      <c r="H41" s="58">
        <f t="shared" si="3"/>
        <v>-2132240</v>
      </c>
      <c r="I41" s="58">
        <f t="shared" si="3"/>
        <v>-169842428</v>
      </c>
      <c r="J41" s="58">
        <f t="shared" si="3"/>
        <v>1186936331</v>
      </c>
      <c r="K41" s="58">
        <f t="shared" si="3"/>
        <v>244287706</v>
      </c>
      <c r="L41" s="58">
        <f t="shared" si="3"/>
        <v>182102389</v>
      </c>
      <c r="M41" s="58">
        <f t="shared" si="3"/>
        <v>328801434</v>
      </c>
      <c r="N41" s="58">
        <f t="shared" si="3"/>
        <v>755191529</v>
      </c>
      <c r="O41" s="58">
        <f t="shared" si="3"/>
        <v>378041271</v>
      </c>
      <c r="P41" s="58">
        <f t="shared" si="3"/>
        <v>222718794</v>
      </c>
      <c r="Q41" s="58">
        <f t="shared" si="3"/>
        <v>472153811</v>
      </c>
      <c r="R41" s="58">
        <f t="shared" si="3"/>
        <v>1072913876</v>
      </c>
      <c r="S41" s="58">
        <f t="shared" si="3"/>
        <v>257249893</v>
      </c>
      <c r="T41" s="58">
        <f t="shared" si="3"/>
        <v>338115334</v>
      </c>
      <c r="U41" s="58">
        <f t="shared" si="3"/>
        <v>226514558</v>
      </c>
      <c r="V41" s="58">
        <f t="shared" si="3"/>
        <v>821879785</v>
      </c>
      <c r="W41" s="58">
        <f t="shared" si="3"/>
        <v>3836921521</v>
      </c>
      <c r="X41" s="58">
        <f t="shared" si="3"/>
        <v>2566959750</v>
      </c>
      <c r="Y41" s="58">
        <f t="shared" si="3"/>
        <v>1269961771</v>
      </c>
      <c r="Z41" s="59">
        <f>+IF(X41&lt;&gt;0,+(Y41/X41)*100,0)</f>
        <v>49.47338075713887</v>
      </c>
      <c r="AA41" s="56">
        <f>SUM(AA37:AA40)</f>
        <v>2566959906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2824433769</v>
      </c>
      <c r="D43" s="64">
        <f>+D41-D42</f>
        <v>0</v>
      </c>
      <c r="E43" s="65">
        <f t="shared" si="4"/>
        <v>2656568196</v>
      </c>
      <c r="F43" s="66">
        <f t="shared" si="4"/>
        <v>2566959906</v>
      </c>
      <c r="G43" s="66">
        <f t="shared" si="4"/>
        <v>1358910999</v>
      </c>
      <c r="H43" s="66">
        <f t="shared" si="4"/>
        <v>-2132240</v>
      </c>
      <c r="I43" s="66">
        <f t="shared" si="4"/>
        <v>-169842428</v>
      </c>
      <c r="J43" s="66">
        <f t="shared" si="4"/>
        <v>1186936331</v>
      </c>
      <c r="K43" s="66">
        <f t="shared" si="4"/>
        <v>244287706</v>
      </c>
      <c r="L43" s="66">
        <f t="shared" si="4"/>
        <v>182102389</v>
      </c>
      <c r="M43" s="66">
        <f t="shared" si="4"/>
        <v>328801434</v>
      </c>
      <c r="N43" s="66">
        <f t="shared" si="4"/>
        <v>755191529</v>
      </c>
      <c r="O43" s="66">
        <f t="shared" si="4"/>
        <v>378041271</v>
      </c>
      <c r="P43" s="66">
        <f t="shared" si="4"/>
        <v>222718794</v>
      </c>
      <c r="Q43" s="66">
        <f t="shared" si="4"/>
        <v>472153811</v>
      </c>
      <c r="R43" s="66">
        <f t="shared" si="4"/>
        <v>1072913876</v>
      </c>
      <c r="S43" s="66">
        <f t="shared" si="4"/>
        <v>257249893</v>
      </c>
      <c r="T43" s="66">
        <f t="shared" si="4"/>
        <v>338115334</v>
      </c>
      <c r="U43" s="66">
        <f t="shared" si="4"/>
        <v>226514558</v>
      </c>
      <c r="V43" s="66">
        <f t="shared" si="4"/>
        <v>821879785</v>
      </c>
      <c r="W43" s="66">
        <f t="shared" si="4"/>
        <v>3836921521</v>
      </c>
      <c r="X43" s="66">
        <f t="shared" si="4"/>
        <v>2566959750</v>
      </c>
      <c r="Y43" s="66">
        <f t="shared" si="4"/>
        <v>1269961771</v>
      </c>
      <c r="Z43" s="67">
        <f>+IF(X43&lt;&gt;0,+(Y43/X43)*100,0)</f>
        <v>49.47338075713887</v>
      </c>
      <c r="AA43" s="64">
        <f>+AA41-AA42</f>
        <v>2566959906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2824433769</v>
      </c>
      <c r="D45" s="56">
        <f>SUM(D43:D44)</f>
        <v>0</v>
      </c>
      <c r="E45" s="57">
        <f t="shared" si="5"/>
        <v>2656568196</v>
      </c>
      <c r="F45" s="58">
        <f t="shared" si="5"/>
        <v>2566959906</v>
      </c>
      <c r="G45" s="58">
        <f t="shared" si="5"/>
        <v>1358910999</v>
      </c>
      <c r="H45" s="58">
        <f t="shared" si="5"/>
        <v>-2132240</v>
      </c>
      <c r="I45" s="58">
        <f t="shared" si="5"/>
        <v>-169842428</v>
      </c>
      <c r="J45" s="58">
        <f t="shared" si="5"/>
        <v>1186936331</v>
      </c>
      <c r="K45" s="58">
        <f t="shared" si="5"/>
        <v>244287706</v>
      </c>
      <c r="L45" s="58">
        <f t="shared" si="5"/>
        <v>182102389</v>
      </c>
      <c r="M45" s="58">
        <f t="shared" si="5"/>
        <v>328801434</v>
      </c>
      <c r="N45" s="58">
        <f t="shared" si="5"/>
        <v>755191529</v>
      </c>
      <c r="O45" s="58">
        <f t="shared" si="5"/>
        <v>378041271</v>
      </c>
      <c r="P45" s="58">
        <f t="shared" si="5"/>
        <v>222718794</v>
      </c>
      <c r="Q45" s="58">
        <f t="shared" si="5"/>
        <v>472153811</v>
      </c>
      <c r="R45" s="58">
        <f t="shared" si="5"/>
        <v>1072913876</v>
      </c>
      <c r="S45" s="58">
        <f t="shared" si="5"/>
        <v>257249893</v>
      </c>
      <c r="T45" s="58">
        <f t="shared" si="5"/>
        <v>338115334</v>
      </c>
      <c r="U45" s="58">
        <f t="shared" si="5"/>
        <v>226514558</v>
      </c>
      <c r="V45" s="58">
        <f t="shared" si="5"/>
        <v>821879785</v>
      </c>
      <c r="W45" s="58">
        <f t="shared" si="5"/>
        <v>3836921521</v>
      </c>
      <c r="X45" s="58">
        <f t="shared" si="5"/>
        <v>2566959750</v>
      </c>
      <c r="Y45" s="58">
        <f t="shared" si="5"/>
        <v>1269961771</v>
      </c>
      <c r="Z45" s="59">
        <f>+IF(X45&lt;&gt;0,+(Y45/X45)*100,0)</f>
        <v>49.47338075713887</v>
      </c>
      <c r="AA45" s="56">
        <f>SUM(AA43:AA44)</f>
        <v>2566959906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2824433769</v>
      </c>
      <c r="D47" s="71">
        <f>SUM(D45:D46)</f>
        <v>0</v>
      </c>
      <c r="E47" s="72">
        <f t="shared" si="6"/>
        <v>2656568196</v>
      </c>
      <c r="F47" s="73">
        <f t="shared" si="6"/>
        <v>2566959906</v>
      </c>
      <c r="G47" s="73">
        <f t="shared" si="6"/>
        <v>1358910999</v>
      </c>
      <c r="H47" s="74">
        <f t="shared" si="6"/>
        <v>-2132240</v>
      </c>
      <c r="I47" s="74">
        <f t="shared" si="6"/>
        <v>-169842428</v>
      </c>
      <c r="J47" s="74">
        <f t="shared" si="6"/>
        <v>1186936331</v>
      </c>
      <c r="K47" s="74">
        <f t="shared" si="6"/>
        <v>244287706</v>
      </c>
      <c r="L47" s="74">
        <f t="shared" si="6"/>
        <v>182102389</v>
      </c>
      <c r="M47" s="73">
        <f t="shared" si="6"/>
        <v>328801434</v>
      </c>
      <c r="N47" s="73">
        <f t="shared" si="6"/>
        <v>755191529</v>
      </c>
      <c r="O47" s="74">
        <f t="shared" si="6"/>
        <v>378041271</v>
      </c>
      <c r="P47" s="74">
        <f t="shared" si="6"/>
        <v>222718794</v>
      </c>
      <c r="Q47" s="74">
        <f t="shared" si="6"/>
        <v>472153811</v>
      </c>
      <c r="R47" s="74">
        <f t="shared" si="6"/>
        <v>1072913876</v>
      </c>
      <c r="S47" s="74">
        <f t="shared" si="6"/>
        <v>257249893</v>
      </c>
      <c r="T47" s="73">
        <f t="shared" si="6"/>
        <v>338115334</v>
      </c>
      <c r="U47" s="73">
        <f t="shared" si="6"/>
        <v>226514558</v>
      </c>
      <c r="V47" s="74">
        <f t="shared" si="6"/>
        <v>821879785</v>
      </c>
      <c r="W47" s="74">
        <f t="shared" si="6"/>
        <v>3836921521</v>
      </c>
      <c r="X47" s="74">
        <f t="shared" si="6"/>
        <v>2566959750</v>
      </c>
      <c r="Y47" s="74">
        <f t="shared" si="6"/>
        <v>1269961771</v>
      </c>
      <c r="Z47" s="75">
        <f>+IF(X47&lt;&gt;0,+(Y47/X47)*100,0)</f>
        <v>49.47338075713887</v>
      </c>
      <c r="AA47" s="76">
        <f>SUM(AA45:AA46)</f>
        <v>2566959906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E2B0BC-CF68-4456-BEF6-D257E133B6FC}"/>
</file>

<file path=customXml/itemProps2.xml><?xml version="1.0" encoding="utf-8"?>
<ds:datastoreItem xmlns:ds="http://schemas.openxmlformats.org/officeDocument/2006/customXml" ds:itemID="{2C4AB0CD-BE5D-4556-AC39-CAF788DAAA6F}"/>
</file>

<file path=customXml/itemProps3.xml><?xml version="1.0" encoding="utf-8"?>
<ds:datastoreItem xmlns:ds="http://schemas.openxmlformats.org/officeDocument/2006/customXml" ds:itemID="{264AE238-02C9-4724-972E-47B17BF39C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2022-08-15T09:28:51Z</dcterms:created>
  <dcterms:modified xsi:type="dcterms:W3CDTF">2022-08-15T09:43:09Z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